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definedNames>
    <definedName name="_xlnm.Print_Titles" localSheetId="3">自评评分!$1:$2</definedName>
  </definedName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<sst xmlns="http://schemas.openxmlformats.org/spreadsheetml/2006/main" count="418" uniqueCount="320">
  <si>
    <t>部门名称</t>
  </si>
  <si>
    <t>人大附中深圳学校</t>
  </si>
  <si>
    <t>部门编码</t>
  </si>
  <si>
    <t>1202002011</t>
  </si>
  <si>
    <r>
      <rPr>
        <b/>
        <sz val="11"/>
        <color rgb="FFFF0000"/>
        <rFont val="宋体"/>
        <charset val="134"/>
      </rPr>
      <t>*</t>
    </r>
    <r>
      <rPr>
        <b/>
        <sz val="11"/>
        <color theme="1"/>
        <rFont val="宋体"/>
        <charset val="134"/>
      </rPr>
      <t>部门主要职责</t>
    </r>
  </si>
  <si>
    <t>人大附中深圳学校是深圳市大鹏新区机构编制委员会批准的一所全日制公立学校，是人大附中联合总校的成员校。它包含九年一贯部、高中部。九年一贯部就近招生，高中部全市招生且学生全部住宿。人大附中深圳学校立志建设成为一所理念先进、设施一流、师资力量雄厚、管理科学严谨、优势突出、特色鲜明的现代化学校。作为人大附中联合总校的成员学校，她将秉承人大附中的办学理念，以“尊重个性，挖掘潜力，一切为了学生的发展，一切为了祖国的腾飞，一切为了人类的进步”为学校的办学思想，在共享人大附中优质资源的基础上，突出深圳市大鹏新区以“生态、生命、生长”的地方特色，创办具有人大附中特色，深圳领先，全国一流的生态型、智慧型、创新型学校，努力提高学生的综合素质，实现学生的全方位发展，培养“全面发展＋突出特长＋创新精神＋高尚品德”的鹏程英才。</t>
  </si>
  <si>
    <r>
      <rPr>
        <b/>
        <sz val="11"/>
        <color rgb="FFFF0000"/>
        <rFont val="宋体"/>
        <charset val="134"/>
      </rPr>
      <t>*</t>
    </r>
    <r>
      <rPr>
        <b/>
        <sz val="11"/>
        <color theme="1"/>
        <rFont val="宋体"/>
        <charset val="134"/>
      </rPr>
      <t>组织结构</t>
    </r>
  </si>
  <si>
    <t>人大附中深圳学校是深圳市大鹏新区机构编制委员会批准的一所全日制公立学校，是人大附中联合总校的成员校。人大附中深圳学校设党委及校务会，党委下设党支部、团委、少先队、工会以及教代会，校务会下设小学部、初中部、高中部、学生部、教务处、科研处、校务部、信息宣传部以及后勤部。</t>
  </si>
  <si>
    <r>
      <rPr>
        <b/>
        <sz val="11"/>
        <color rgb="FFFF0000"/>
        <rFont val="宋体"/>
        <charset val="134"/>
      </rPr>
      <t>*</t>
    </r>
    <r>
      <rPr>
        <b/>
        <sz val="11"/>
        <color theme="1"/>
        <rFont val="宋体"/>
        <charset val="134"/>
      </rPr>
      <t>人员编制情况</t>
    </r>
  </si>
  <si>
    <t>年末由财政拨款开支的实有在编人数313人，无离退休人员；年末学生人数4,305人。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</si>
  <si>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</si>
  <si>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</si>
  <si>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</si>
  <si>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</si>
  <si>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</si>
  <si>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1.因部门预算所下达的“计生奖”指标不足，调整在编人员经费至计生奖项目；
2.为加快财政预算执行进度，提高财政资金使用效益，根据工作需要，对教学支出、教育发展经费等预算项目进行调剂。</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</si>
  <si>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</si>
  <si>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</si>
  <si>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</si>
  <si>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</si>
  <si>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</si>
  <si>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</si>
  <si>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</si>
  <si>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</si>
  <si>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</si>
  <si>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</si>
  <si>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</si>
  <si>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党建工作经费</t>
  </si>
  <si>
    <t>购买教育服务经费</t>
  </si>
  <si>
    <t>绩效考核</t>
  </si>
  <si>
    <t>教学支出</t>
  </si>
  <si>
    <t>教育发展经费</t>
  </si>
  <si>
    <t>教育管理经费</t>
  </si>
  <si>
    <t>考试经费</t>
  </si>
  <si>
    <t>人大附中深圳学校（九年一贯部）二期开办费</t>
  </si>
  <si>
    <t>市本级统筹教育费附加资助项目</t>
  </si>
  <si>
    <t>四点半活动经费</t>
  </si>
  <si>
    <t>校园提升项目</t>
  </si>
  <si>
    <t>学生经费</t>
  </si>
  <si>
    <t>学校日常运行经费</t>
  </si>
  <si>
    <t>疫情防控工作经费</t>
  </si>
  <si>
    <t>人才发展专项经费</t>
  </si>
  <si>
    <t>2021年新课程新教材实施国家示范区项目资金</t>
  </si>
  <si>
    <t>小型项目经费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</si>
  <si>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</si>
  <si>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</si>
  <si>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</si>
  <si>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</si>
  <si>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</si>
  <si>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</si>
  <si>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</si>
  <si>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</si>
  <si>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</si>
  <si>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</si>
  <si>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</si>
  <si>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</si>
  <si>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</si>
  <si>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</si>
  <si>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</si>
  <si>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</si>
  <si>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</si>
  <si>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</si>
  <si>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</si>
  <si>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</si>
  <si>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主要用于人员、公用及对个人和家庭补助支出等</t>
  </si>
  <si>
    <t>按照2021年工作要求，完成人员经费、公用经费等相关支出，有效保障各项工作正常开展。</t>
  </si>
  <si>
    <t>普通教育</t>
  </si>
  <si>
    <t>通过学校日常运行经费的投入和相关工作的开展，保障校园日常工作和教学工作的正常运转和全校师生的饮食安全，师生满意度达95%以上。</t>
  </si>
  <si>
    <t>主要用于我校骨干教师后备人才选拔、骨干教师和名师津贴发放以及名师工作室项目。</t>
  </si>
  <si>
    <t>通过项目开展，完成学校小型项目建设，提升修缮学校消防系统等，助力我校稳步发展。</t>
  </si>
  <si>
    <t>年度总体目标完成情况</t>
  </si>
  <si>
    <t>预期目标</t>
  </si>
  <si>
    <t>*目标完成实际情况</t>
  </si>
  <si>
    <t>目标1：通过绩效考核、购买教育服务、教育管理以及学校日常运行经费的投入和相关工作的开展，保障学校教职工的合理配置、校园日常工作、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教材及图书购置和教学用具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目标5：通过学生体检、书杂费及教辅图书购置等学生经费的投入，保障并关注学生的健康，以及丰富学生的精神世界，学生满意度达到95%以上。            
目标6：通过校园管理和校园文化建设工作的开展，完善学校环境、安全、文化等规划配套，助力学校特色发展。
目标7：通过四点半活动区级配套经费的投入，开展四点半活动，开设特色课程，促进学生综合素养的提升，学生及家长满意度达95%以上。                                                                                                   
目标8：通过中、高考等考试的开展，完成中、高考的监考及相关辅助工作，完善考试制度及相关条例，充分保障学生顺利完成学业。
目标9：通过教育发展项目的开展，完成教师节慰问工作，提升教职工与校园的亲切程度，保证学校稳步发展，教职工满意度达到95%以上；完成中小学午餐午休管理工作，完善学校管理，加快学校发展，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目标12：通过财政专项资金项目的开展，完成我校骨干教师后备人才选拔、骨干教师和名师津贴发放以及名师工作室项目的开展，充分发挥骨干教师和名师的作用，促进和带动我校骨干教师队伍和名师队伍的成长和发展，建立优劳优酬、激励竞争机制，实现对骨干教师、名师的科学考核评价及动态管理；建好名师工作室，发挥名师示范作用，加强教师队伍建设，学校师生及家长满意度达到95%以上。</t>
  </si>
  <si>
    <t>实际完成：目标1：通过绩效考核、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教材及图书购置和教学用具等教学支出经费的投入，保障我校教学工作的高质量开展，助力我校快速发展；完善学校教学规程，提升教学教研工作的质量；学生及家长满意度达到95%以上。                                                         
目标4：通过教学设施设备购置及修缮资金的投入，根据实际需要进行校舍修缮和设备购置，确保学校教育教学工作的顺利开展；教学楼及设备使用率达到95%以上，师生满意度达到95%以上。
目标5：通过学生体检、书杂费及教辅图书购置等学生经费的投入，保障并关注学生的健康，以及丰富学生的精神世界，学生满意度达到95%以上。            
目标6：通过校园管理和校园文化建设工作的开展，完善学校环境、安全、文化等规划配套，助力学校特色发展。
目标7：通过四点半活动区级配套经费的投入，开展四点半活动，开设特色课程，促进学生综合素养的提升，学生及家长满意度达95%以上。                                                                                                   
目标8：通过中、高考等考试的开展，完成中、高考的监考及相关辅助工作，完善考试制度及相关条例，充分保障学生顺利完成学业。
目标9：通过教育发展项目的开展，提升教职工与校园的亲切程度，保证学校稳步发展，教职工满意度达到95%以上；完成中小学午餐午休管理工作，完善学校管理，加快学校发展，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目标12：通过财政专项资金项目的开展，完成我校骨干教师后备人才选拔、骨干教师和名师津贴发放以及名师工作室项目的开展，充分发挥骨干教师和名师的作用，促进和带动我校骨干教师队伍和名师队伍的成长和发展，建立优劳优酬、激励竞争机制，实现对骨干教师和名师的科学考核评价和动态管理；建好名师工作室，发挥名师示范作用，加强教师队伍建设，学校师生及家长满意度达到95%以上。</t>
  </si>
  <si>
    <t>年度绩效指标完成情况</t>
  </si>
  <si>
    <t>一级指标</t>
  </si>
  <si>
    <t>二级指标</t>
  </si>
  <si>
    <t>三级指标</t>
  </si>
  <si>
    <t>指标值</t>
  </si>
  <si>
    <t>*实际完成指标值</t>
  </si>
  <si>
    <t>产出</t>
  </si>
  <si>
    <t>数量</t>
  </si>
  <si>
    <t>教辅人员聘请人数</t>
  </si>
  <si>
    <t xml:space="preserve">≥14人	</t>
  </si>
  <si>
    <t>15人</t>
  </si>
  <si>
    <t>编外教师聘请数</t>
  </si>
  <si>
    <t xml:space="preserve">≥25人	</t>
  </si>
  <si>
    <t>25人</t>
  </si>
  <si>
    <t>特聘教师聘请人数</t>
  </si>
  <si>
    <t xml:space="preserve">≥4人	</t>
  </si>
  <si>
    <t>4人</t>
  </si>
  <si>
    <t>学校食堂就餐保障人数</t>
  </si>
  <si>
    <t xml:space="preserve">≥393人	</t>
  </si>
  <si>
    <t>440人</t>
  </si>
  <si>
    <t>保障绩效考核人数</t>
  </si>
  <si>
    <t xml:space="preserve">≥312人	</t>
  </si>
  <si>
    <t>312人</t>
  </si>
  <si>
    <t>学生体检保障人数</t>
  </si>
  <si>
    <t>≥3500人</t>
  </si>
  <si>
    <t>4110人</t>
  </si>
  <si>
    <t>考试保障次数</t>
  </si>
  <si>
    <t>≥7次</t>
  </si>
  <si>
    <t>7次</t>
  </si>
  <si>
    <t>高考等重大考试监考配置人数</t>
  </si>
  <si>
    <t>监考员执行700人次</t>
  </si>
  <si>
    <t>700人次</t>
  </si>
  <si>
    <t>午餐午休管理津贴发放人数</t>
  </si>
  <si>
    <t>≥32人次</t>
  </si>
  <si>
    <t>38人次</t>
  </si>
  <si>
    <t>教材购置数量</t>
  </si>
  <si>
    <t>≥20.98万册</t>
  </si>
  <si>
    <t>20.98万册</t>
  </si>
  <si>
    <t>组织德育团队活动数量</t>
  </si>
  <si>
    <t>≥20项</t>
  </si>
  <si>
    <t>20项</t>
  </si>
  <si>
    <t>“四点半活动”特色课程开展数量</t>
  </si>
  <si>
    <t>≥23种</t>
  </si>
  <si>
    <t>23种</t>
  </si>
  <si>
    <t>教学设备购置数量</t>
  </si>
  <si>
    <t>≥10项</t>
  </si>
  <si>
    <t>11项</t>
  </si>
  <si>
    <t>文体活动开展次数</t>
  </si>
  <si>
    <t>≥3项</t>
  </si>
  <si>
    <t>6项</t>
  </si>
  <si>
    <t>校园零星修缮工程数量</t>
  </si>
  <si>
    <t xml:space="preserve">≥20项	</t>
  </si>
  <si>
    <t>校骨干教师后备人才津贴发放人数</t>
  </si>
  <si>
    <t>≥100人</t>
  </si>
  <si>
    <t>106人</t>
  </si>
  <si>
    <t>名师津贴发放人数</t>
  </si>
  <si>
    <t>≥14人</t>
  </si>
  <si>
    <t>14人</t>
  </si>
  <si>
    <t>名师工作室开展项目数</t>
  </si>
  <si>
    <t>≥18个</t>
  </si>
  <si>
    <t>18个</t>
  </si>
  <si>
    <t>学校在编人数</t>
  </si>
  <si>
    <t xml:space="preserve">≥313人	</t>
  </si>
  <si>
    <t>313人</t>
  </si>
  <si>
    <t>公务用车数量</t>
  </si>
  <si>
    <t xml:space="preserve">≥2辆	</t>
  </si>
  <si>
    <t>2辆</t>
  </si>
  <si>
    <t>党建报刊订阅种数</t>
  </si>
  <si>
    <t>≥13种</t>
  </si>
  <si>
    <t>13种</t>
  </si>
  <si>
    <t>购买党员学习书籍数量</t>
  </si>
  <si>
    <t>≥180本</t>
  </si>
  <si>
    <t>180本</t>
  </si>
  <si>
    <t>临时租车次数</t>
  </si>
  <si>
    <t>≥14次</t>
  </si>
  <si>
    <t>14次</t>
  </si>
  <si>
    <t>教师班车使用天数</t>
  </si>
  <si>
    <t>≥300天</t>
  </si>
  <si>
    <t>302天</t>
  </si>
  <si>
    <t>质量</t>
  </si>
  <si>
    <t>食堂卫生检查合格率</t>
  </si>
  <si>
    <t>≥90%</t>
  </si>
  <si>
    <t>党员书籍资料购置标准契合度</t>
  </si>
  <si>
    <t xml:space="preserve">100%	</t>
  </si>
  <si>
    <t>全校师生体检工作覆盖率</t>
  </si>
  <si>
    <t>≥95%</t>
  </si>
  <si>
    <t>全校教职工考核通过率</t>
  </si>
  <si>
    <t xml:space="preserve">≥95%	</t>
  </si>
  <si>
    <t>生理化实验考核通过率</t>
  </si>
  <si>
    <t>教辅资料验收合格率</t>
  </si>
  <si>
    <t>设备购置验收合格率</t>
  </si>
  <si>
    <t>修缮改造工程验收合格率</t>
  </si>
  <si>
    <t>补贴发放准确率</t>
  </si>
  <si>
    <t>校骨干教师后备人才考核通过率</t>
  </si>
  <si>
    <t>名师津贴实际发放到位率</t>
  </si>
  <si>
    <t>名师工作室活动人员参加率</t>
  </si>
  <si>
    <t xml:space="preserve">≥90%	</t>
  </si>
  <si>
    <t>公务车使用率</t>
  </si>
  <si>
    <t>时效</t>
  </si>
  <si>
    <t>学校食堂卫生检查频次</t>
  </si>
  <si>
    <t>1次/周</t>
  </si>
  <si>
    <t>学校食堂物资采购及时性</t>
  </si>
  <si>
    <t xml:space="preserve">及时	</t>
  </si>
  <si>
    <t>购买教育人员服务期限</t>
  </si>
  <si>
    <t xml:space="preserve">1年	</t>
  </si>
  <si>
    <t>编外人员工资发放时间</t>
  </si>
  <si>
    <t>每月20日前</t>
  </si>
  <si>
    <t>学生体检完成时间</t>
  </si>
  <si>
    <t xml:space="preserve">2021年12月前	</t>
  </si>
  <si>
    <t>党建活动开展及时性</t>
  </si>
  <si>
    <t xml:space="preserve">2021年12月前		</t>
  </si>
  <si>
    <t>校园修缮养护及时性</t>
  </si>
  <si>
    <t>校园设施设备、教辅材料及物资等采购及时性</t>
  </si>
  <si>
    <t>骨干教师和名师津贴发放频次</t>
  </si>
  <si>
    <t>1次/月</t>
  </si>
  <si>
    <t>开展日常理化生实验操作频次</t>
  </si>
  <si>
    <t>≥130次/学期</t>
  </si>
  <si>
    <t>156次/学期</t>
  </si>
  <si>
    <t>成本</t>
  </si>
  <si>
    <t>支出进度达标率</t>
  </si>
  <si>
    <t>效益</t>
  </si>
  <si>
    <t>经济效益</t>
  </si>
  <si>
    <t>不适用</t>
  </si>
  <si>
    <t>社会效益</t>
  </si>
  <si>
    <t>教学教研工作的质量</t>
  </si>
  <si>
    <t xml:space="preserve">有效提升	</t>
  </si>
  <si>
    <t>学生综合素质</t>
  </si>
  <si>
    <t>学校管理能力</t>
  </si>
  <si>
    <t>学校知名度</t>
  </si>
  <si>
    <t>教师人才队伍建设</t>
  </si>
  <si>
    <t xml:space="preserve">有效加强	</t>
  </si>
  <si>
    <t>师资力量</t>
  </si>
  <si>
    <t xml:space="preserve">提升	</t>
  </si>
  <si>
    <t>学校教学工作及综合事务工作开展 情况</t>
  </si>
  <si>
    <t xml:space="preserve">有序开展	</t>
  </si>
  <si>
    <t>学校稳步发展情况</t>
  </si>
  <si>
    <t xml:space="preserve">有效保障	</t>
  </si>
  <si>
    <t>生态效益</t>
  </si>
  <si>
    <t>可持续影响</t>
  </si>
  <si>
    <t>学校事项制度建设情况</t>
  </si>
  <si>
    <t xml:space="preserve">健全	</t>
  </si>
  <si>
    <t>满意度</t>
  </si>
  <si>
    <t>服务对象满意度指标</t>
  </si>
  <si>
    <t>学校师生满意度</t>
  </si>
  <si>
    <t>学生家长满意度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</si>
  <si>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</si>
  <si>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</si>
  <si>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</si>
  <si>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</si>
  <si>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</si>
  <si>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</si>
  <si>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</si>
  <si>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</si>
  <si>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</si>
  <si>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</si>
  <si>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</si>
  <si>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</si>
  <si>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</si>
  <si>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</si>
  <si>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</si>
  <si>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</si>
  <si>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</si>
  <si>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</si>
  <si>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</si>
  <si>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</si>
  <si>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</si>
  <si>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</si>
  <si>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</si>
  <si>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</si>
  <si>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</si>
  <si>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</si>
  <si>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</si>
  <si>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</si>
  <si>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</si>
  <si>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</si>
  <si>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</si>
  <si>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</si>
  <si>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</si>
  <si>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</si>
  <si>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</si>
  <si>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</si>
  <si>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</si>
  <si>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</si>
  <si>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</si>
  <si>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</si>
  <si>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</si>
  <si>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</si>
  <si>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</si>
  <si>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</si>
  <si>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</si>
  <si>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</si>
  <si>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</si>
  <si>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</si>
  <si>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</si>
  <si>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</si>
  <si>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</si>
  <si>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</si>
  <si>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</si>
  <si>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</si>
  <si>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</si>
  <si>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</si>
  <si>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</si>
  <si>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</si>
  <si>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</si>
  <si>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</si>
  <si>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</si>
  <si>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</si>
  <si>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1.“三公”经费控制率71.02%，得3分；2.日常公用经费控制率98.91%，得2分。</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</si>
  <si>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</si>
  <si>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</si>
  <si>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</si>
  <si>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</si>
  <si>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2021年度全年部门预算执行率为99.6%。</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</si>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</sst>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42" formatCode="_ &quot;￥&quot;* #,##0_ ;_ &quot;￥&quot;* \-#,##0_ ;_ &quot;￥&quot;* &quot;-&quot;_ ;_ @_ "/>
    <numFmt numFmtId="41" formatCode="_ * #,##0_ ;_ * \-#,##0_ ;_ * &quot;-&quot;_ ;_ @_ "/>
    <numFmt numFmtId="177" formatCode="0.0_ "/>
    <numFmt numFmtId="44" formatCode="_ &quot;￥&quot;* #,##0.00_ ;_ &quot;￥&quot;* \-#,##0.00_ ;_ &quot;￥&quot;* &quot;-&quot;??_ ;_ @_ "/>
    <numFmt numFmtId="178" formatCode="#,##0.00_ "/>
    <numFmt numFmtId="43" formatCode="_ * #,##0.00_ ;_ * \-#,##0.00_ ;_ *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b/>
      <sz val="10"/>
      <name val="宋体"/>
      <charset val="134"/>
    </font>
    <font>
      <b/>
      <sz val="11"/>
      <color theme="1"/>
      <name val="等线"/>
      <charset val="134"/>
    </font>
    <font>
      <sz val="11"/>
      <color theme="1"/>
      <name val="等线"/>
      <charset val="134"/>
    </font>
    <font>
      <b/>
      <sz val="11"/>
      <color rgb="FFFF0000"/>
      <name val="宋体"/>
      <charset val="134"/>
    </font>
    <font>
      <sz val="11"/>
      <color theme="0"/>
      <name val="等线"/>
      <charset val="0"/>
      <scheme val="minor"/>
    </font>
    <font>
      <sz val="11"/>
      <color rgb="FF9C6500"/>
      <name val="等线"/>
      <charset val="0"/>
      <scheme val="minor"/>
    </font>
    <font>
      <sz val="11"/>
      <color theme="1"/>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b/>
      <sz val="11"/>
      <color theme="1"/>
      <name val="等线"/>
      <charset val="0"/>
      <scheme val="minor"/>
    </font>
    <font>
      <sz val="11"/>
      <color rgb="FF006100"/>
      <name val="等线"/>
      <charset val="0"/>
      <scheme val="minor"/>
    </font>
    <font>
      <sz val="11"/>
      <color rgb="FF3F3F76"/>
      <name val="等线"/>
      <charset val="0"/>
      <scheme val="minor"/>
    </font>
    <font>
      <b/>
      <sz val="11"/>
      <color rgb="FFFA7D00"/>
      <name val="等线"/>
      <charset val="0"/>
      <scheme val="minor"/>
    </font>
    <font>
      <sz val="11"/>
      <color rgb="FFFF0000"/>
      <name val="等线"/>
      <charset val="0"/>
      <scheme val="minor"/>
    </font>
    <font>
      <sz val="11"/>
      <color rgb="FF9C0006"/>
      <name val="等线"/>
      <charset val="0"/>
      <scheme val="minor"/>
    </font>
    <font>
      <b/>
      <sz val="11"/>
      <color rgb="FFFFFFFF"/>
      <name val="等线"/>
      <charset val="0"/>
      <scheme val="minor"/>
    </font>
    <font>
      <b/>
      <sz val="11"/>
      <color rgb="FF3F3F3F"/>
      <name val="等线"/>
      <charset val="0"/>
      <scheme val="minor"/>
    </font>
    <font>
      <u/>
      <sz val="11"/>
      <color rgb="FF800080"/>
      <name val="等线"/>
      <charset val="0"/>
      <scheme val="minor"/>
    </font>
    <font>
      <i/>
      <sz val="11"/>
      <color rgb="FF7F7F7F"/>
      <name val="等线"/>
      <charset val="0"/>
      <scheme val="minor"/>
    </font>
    <font>
      <b/>
      <sz val="18"/>
      <color theme="3"/>
      <name val="等线"/>
      <charset val="134"/>
      <scheme val="minor"/>
    </font>
    <font>
      <b/>
      <sz val="15"/>
      <color theme="3"/>
      <name val="等线"/>
      <charset val="134"/>
      <scheme val="minor"/>
    </font>
    <font>
      <u/>
      <sz val="11"/>
      <color rgb="FF0000FF"/>
      <name val="等线"/>
      <charset val="0"/>
      <scheme val="minor"/>
    </font>
    <font>
      <b/>
      <sz val="9"/>
      <name val="宋体"/>
      <charset val="134"/>
    </font>
    <font>
      <sz val="9"/>
      <name val="宋体"/>
      <charset val="134"/>
    </font>
  </fonts>
  <fills count="38">
    <fill>
      <patternFill patternType="none"/>
    </fill>
    <fill>
      <patternFill patternType="gray125"/>
    </fill>
    <fill>
      <patternFill patternType="solid">
        <fgColor theme="0" tint="-0.149906918546098"/>
        <bgColor indexed="64"/>
      </patternFill>
    </fill>
    <fill>
      <patternFill patternType="solid">
        <fgColor theme="6" tint="0.599993896298105"/>
        <bgColor indexed="64"/>
      </patternFill>
    </fill>
    <fill>
      <patternFill patternType="solid">
        <fgColor rgb="FFDBDBDB"/>
        <bgColor indexed="64"/>
      </patternFill>
    </fill>
    <fill>
      <patternFill patternType="solid">
        <fgColor theme="0" tint="-0.149937437055574"/>
        <bgColor indexed="64"/>
      </patternFill>
    </fill>
    <fill>
      <patternFill patternType="solid">
        <fgColor theme="0" tint="-0.149998474074526"/>
        <bgColor indexed="64"/>
      </patternFill>
    </fill>
    <fill>
      <patternFill patternType="solid">
        <fgColor theme="0"/>
        <bgColor indexed="64"/>
      </patternFill>
    </fill>
    <fill>
      <patternFill patternType="solid">
        <fgColor theme="7" tint="0.399975585192419"/>
        <bgColor indexed="64"/>
      </patternFill>
    </fill>
    <fill>
      <patternFill patternType="solid">
        <fgColor rgb="FFFFEB9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799981688894314"/>
        <bgColor indexed="64"/>
      </patternFill>
    </fill>
    <fill>
      <patternFill patternType="solid">
        <fgColor theme="8"/>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rgb="FFA5A5A5"/>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6" tint="0.799981688894314"/>
        <bgColor indexed="64"/>
      </patternFill>
    </fill>
    <fill>
      <patternFill patternType="solid">
        <fgColor theme="4"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6" fillId="35" borderId="0" applyNumberFormat="0" applyBorder="0" applyAlignment="0" applyProtection="0">
      <alignment vertical="center"/>
    </xf>
    <xf numFmtId="0" fontId="18" fillId="24" borderId="0" applyNumberFormat="0" applyBorder="0" applyAlignment="0" applyProtection="0">
      <alignment vertical="center"/>
    </xf>
    <xf numFmtId="0" fontId="18" fillId="22" borderId="0" applyNumberFormat="0" applyBorder="0" applyAlignment="0" applyProtection="0">
      <alignment vertical="center"/>
    </xf>
    <xf numFmtId="0" fontId="16" fillId="29" borderId="0" applyNumberFormat="0" applyBorder="0" applyAlignment="0" applyProtection="0">
      <alignment vertical="center"/>
    </xf>
    <xf numFmtId="0" fontId="16" fillId="17" borderId="0" applyNumberFormat="0" applyBorder="0" applyAlignment="0" applyProtection="0">
      <alignment vertical="center"/>
    </xf>
    <xf numFmtId="0" fontId="18" fillId="3" borderId="0" applyNumberFormat="0" applyBorder="0" applyAlignment="0" applyProtection="0">
      <alignment vertical="center"/>
    </xf>
    <xf numFmtId="0" fontId="16" fillId="26" borderId="0" applyNumberFormat="0" applyBorder="0" applyAlignment="0" applyProtection="0">
      <alignment vertical="center"/>
    </xf>
    <xf numFmtId="0" fontId="16" fillId="16" borderId="0" applyNumberFormat="0" applyBorder="0" applyAlignment="0" applyProtection="0">
      <alignment vertical="center"/>
    </xf>
    <xf numFmtId="0" fontId="16" fillId="32" borderId="0" applyNumberFormat="0" applyBorder="0" applyAlignment="0" applyProtection="0">
      <alignment vertical="center"/>
    </xf>
    <xf numFmtId="0" fontId="18" fillId="33" borderId="0" applyNumberFormat="0" applyBorder="0" applyAlignment="0" applyProtection="0">
      <alignment vertical="center"/>
    </xf>
    <xf numFmtId="0" fontId="18" fillId="28" borderId="0" applyNumberFormat="0" applyBorder="0" applyAlignment="0" applyProtection="0">
      <alignment vertical="center"/>
    </xf>
    <xf numFmtId="0" fontId="18" fillId="14" borderId="0" applyNumberFormat="0" applyBorder="0" applyAlignment="0" applyProtection="0">
      <alignment vertical="center"/>
    </xf>
    <xf numFmtId="0" fontId="3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27" borderId="14" applyNumberFormat="0" applyAlignment="0" applyProtection="0">
      <alignment vertical="center"/>
    </xf>
    <xf numFmtId="0" fontId="33" fillId="0" borderId="9" applyNumberFormat="0" applyFill="0" applyAlignment="0" applyProtection="0">
      <alignment vertical="center"/>
    </xf>
    <xf numFmtId="0" fontId="24" fillId="18" borderId="12" applyNumberFormat="0" applyAlignment="0" applyProtection="0">
      <alignment vertical="center"/>
    </xf>
    <xf numFmtId="0" fontId="34" fillId="0" borderId="0" applyNumberFormat="0" applyFill="0" applyBorder="0" applyAlignment="0" applyProtection="0">
      <alignment vertical="center"/>
    </xf>
    <xf numFmtId="0" fontId="29" fillId="19" borderId="15" applyNumberFormat="0" applyAlignment="0" applyProtection="0">
      <alignment vertical="center"/>
    </xf>
    <xf numFmtId="0" fontId="18" fillId="20" borderId="0" applyNumberFormat="0" applyBorder="0" applyAlignment="0" applyProtection="0">
      <alignment vertical="center"/>
    </xf>
    <xf numFmtId="0" fontId="18" fillId="36" borderId="0" applyNumberFormat="0" applyBorder="0" applyAlignment="0" applyProtection="0">
      <alignment vertical="center"/>
    </xf>
    <xf numFmtId="42" fontId="0" fillId="0" borderId="0" applyFont="0" applyFill="0" applyBorder="0" applyAlignment="0" applyProtection="0">
      <alignment vertical="center"/>
    </xf>
    <xf numFmtId="0" fontId="20" fillId="0" borderId="13" applyNumberFormat="0" applyFill="0" applyAlignment="0" applyProtection="0">
      <alignment vertical="center"/>
    </xf>
    <xf numFmtId="0" fontId="31" fillId="0" borderId="0" applyNumberFormat="0" applyFill="0" applyBorder="0" applyAlignment="0" applyProtection="0">
      <alignment vertical="center"/>
    </xf>
    <xf numFmtId="0" fontId="25" fillId="19" borderId="12" applyNumberFormat="0" applyAlignment="0" applyProtection="0">
      <alignment vertical="center"/>
    </xf>
    <xf numFmtId="0" fontId="16" fillId="37" borderId="0" applyNumberFormat="0" applyBorder="0" applyAlignment="0" applyProtection="0">
      <alignment vertical="center"/>
    </xf>
    <xf numFmtId="41" fontId="0" fillId="0" borderId="0" applyFont="0" applyFill="0" applyBorder="0" applyAlignment="0" applyProtection="0">
      <alignment vertical="center"/>
    </xf>
    <xf numFmtId="0" fontId="16" fillId="25" borderId="0" applyNumberFormat="0" applyBorder="0" applyAlignment="0" applyProtection="0">
      <alignment vertical="center"/>
    </xf>
    <xf numFmtId="0" fontId="0" fillId="13" borderId="11" applyNumberFormat="0" applyFont="0" applyAlignment="0" applyProtection="0">
      <alignment vertical="center"/>
    </xf>
    <xf numFmtId="0" fontId="23" fillId="1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1" fillId="0" borderId="9" applyNumberFormat="0" applyFill="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8" applyNumberFormat="0" applyFill="0" applyAlignment="0" applyProtection="0">
      <alignment vertical="center"/>
    </xf>
    <xf numFmtId="0" fontId="18" fillId="10" borderId="0" applyNumberFormat="0" applyBorder="0" applyAlignment="0" applyProtection="0">
      <alignment vertical="center"/>
    </xf>
    <xf numFmtId="0" fontId="18" fillId="34" borderId="0" applyNumberFormat="0" applyBorder="0" applyAlignment="0" applyProtection="0">
      <alignment vertical="center"/>
    </xf>
    <xf numFmtId="0" fontId="16" fillId="15" borderId="0" applyNumberFormat="0" applyBorder="0" applyAlignment="0" applyProtection="0">
      <alignment vertical="center"/>
    </xf>
    <xf numFmtId="0" fontId="22" fillId="0" borderId="10" applyNumberFormat="0" applyFill="0" applyAlignment="0" applyProtection="0">
      <alignment vertical="center"/>
    </xf>
    <xf numFmtId="0" fontId="16" fillId="31" borderId="0" applyNumberFormat="0" applyBorder="0" applyAlignment="0" applyProtection="0">
      <alignment vertical="center"/>
    </xf>
    <xf numFmtId="0" fontId="27" fillId="21" borderId="0" applyNumberFormat="0" applyBorder="0" applyAlignment="0" applyProtection="0">
      <alignment vertical="center"/>
    </xf>
    <xf numFmtId="0" fontId="18" fillId="23" borderId="0" applyNumberFormat="0" applyBorder="0" applyAlignment="0" applyProtection="0">
      <alignment vertical="center"/>
    </xf>
    <xf numFmtId="0" fontId="26" fillId="0" borderId="0" applyNumberFormat="0" applyFill="0" applyBorder="0" applyAlignment="0" applyProtection="0">
      <alignment vertical="center"/>
    </xf>
    <xf numFmtId="0" fontId="17" fillId="9"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18" fillId="11" borderId="0" applyNumberFormat="0" applyBorder="0" applyAlignment="0" applyProtection="0">
      <alignment vertical="center"/>
    </xf>
  </cellStyleXfs>
  <cellXfs count="87">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7"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8" fillId="3" borderId="1" xfId="0" applyFont="1" applyFill="1" applyBorder="1">
      <alignment vertical="center"/>
    </xf>
    <xf numFmtId="0" fontId="9" fillId="3" borderId="1" xfId="0" applyFont="1" applyFill="1" applyBorder="1" applyAlignment="1">
      <alignment horizontal="left" vertical="center" wrapText="1"/>
    </xf>
    <xf numFmtId="177" fontId="9" fillId="0" borderId="1" xfId="0" applyNumberFormat="1" applyFont="1" applyFill="1" applyBorder="1" applyAlignment="1">
      <alignment horizontal="center" vertical="center"/>
    </xf>
    <xf numFmtId="0" fontId="7" fillId="0" borderId="1" xfId="0" applyFont="1" applyBorder="1">
      <alignment vertical="center"/>
    </xf>
    <xf numFmtId="0" fontId="9" fillId="0" borderId="1" xfId="0" applyFont="1" applyFill="1" applyBorder="1" applyAlignment="1">
      <alignment horizontal="left" vertical="center" wrapText="1"/>
    </xf>
    <xf numFmtId="177" fontId="9" fillId="0" borderId="1" xfId="0" applyNumberFormat="1" applyFont="1" applyBorder="1" applyAlignment="1">
      <alignment horizontal="center" vertical="center"/>
    </xf>
    <xf numFmtId="0" fontId="2" fillId="4" borderId="1" xfId="0" applyFont="1" applyFill="1" applyBorder="1">
      <alignment vertical="center"/>
    </xf>
    <xf numFmtId="177" fontId="2" fillId="0" borderId="1" xfId="0" applyNumberFormat="1" applyFont="1" applyBorder="1" applyAlignment="1">
      <alignment horizontal="center" vertical="center"/>
    </xf>
    <xf numFmtId="0" fontId="2" fillId="0" borderId="1" xfId="0" applyFont="1" applyBorder="1">
      <alignment vertical="center"/>
    </xf>
    <xf numFmtId="4" fontId="7" fillId="0" borderId="0" xfId="0" applyNumberFormat="1" applyFont="1">
      <alignment vertical="center"/>
    </xf>
    <xf numFmtId="0" fontId="7" fillId="0" borderId="0" xfId="0" applyFont="1" applyAlignment="1">
      <alignment horizontal="center" vertical="center" wrapText="1"/>
    </xf>
    <xf numFmtId="0" fontId="2" fillId="3" borderId="2" xfId="0" applyFont="1" applyFill="1" applyBorder="1" applyAlignment="1">
      <alignment horizontal="center" vertical="center"/>
    </xf>
    <xf numFmtId="0" fontId="13" fillId="5" borderId="1" xfId="0" applyFont="1" applyFill="1" applyBorder="1" applyAlignment="1">
      <alignment horizontal="center" vertical="center"/>
    </xf>
    <xf numFmtId="0" fontId="2" fillId="3" borderId="2" xfId="0" applyFont="1" applyFill="1" applyBorder="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14" fillId="5" borderId="1" xfId="0" applyFont="1" applyFill="1" applyBorder="1" applyAlignment="1">
      <alignment horizontal="center" vertical="center" wrapText="1"/>
    </xf>
    <xf numFmtId="0" fontId="14" fillId="6" borderId="1" xfId="0" applyNumberFormat="1" applyFont="1" applyFill="1" applyBorder="1" applyAlignment="1">
      <alignment horizontal="center" vertical="center" wrapText="1"/>
    </xf>
    <xf numFmtId="49" fontId="0" fillId="5" borderId="1" xfId="0" applyNumberFormat="1" applyFont="1" applyFill="1" applyBorder="1" applyAlignment="1">
      <alignment horizontal="left" vertical="center" wrapText="1"/>
    </xf>
    <xf numFmtId="0" fontId="2" fillId="3" borderId="5" xfId="0" applyFont="1" applyFill="1" applyBorder="1" applyAlignment="1">
      <alignment horizontal="center" vertical="center"/>
    </xf>
    <xf numFmtId="0" fontId="2" fillId="3" borderId="0" xfId="0" applyFont="1" applyFill="1" applyBorder="1" applyAlignment="1">
      <alignment horizontal="center" vertical="center"/>
    </xf>
    <xf numFmtId="49" fontId="0" fillId="5" borderId="1" xfId="0" applyNumberFormat="1" applyFont="1" applyFill="1" applyBorder="1" applyAlignment="1">
      <alignment horizontal="center" vertical="center"/>
    </xf>
    <xf numFmtId="49" fontId="0" fillId="5" borderId="6" xfId="0" applyNumberFormat="1" applyFont="1" applyFill="1" applyBorder="1" applyAlignment="1">
      <alignment horizontal="center" vertical="center"/>
    </xf>
    <xf numFmtId="0" fontId="0" fillId="4" borderId="1" xfId="0" applyFont="1" applyFill="1" applyBorder="1" applyAlignment="1">
      <alignment horizontal="center" vertical="center" wrapText="1"/>
    </xf>
    <xf numFmtId="49" fontId="0" fillId="5" borderId="7" xfId="0" applyNumberFormat="1" applyFont="1" applyFill="1" applyBorder="1" applyAlignment="1">
      <alignment horizontal="center" vertical="center"/>
    </xf>
    <xf numFmtId="178" fontId="14" fillId="0" borderId="1" xfId="0" applyNumberFormat="1" applyFont="1" applyFill="1" applyBorder="1" applyAlignment="1">
      <alignment horizontal="center" vertical="center"/>
    </xf>
    <xf numFmtId="178" fontId="14" fillId="7" borderId="1" xfId="0" applyNumberFormat="1" applyFont="1" applyFill="1" applyBorder="1" applyAlignment="1">
      <alignment horizontal="center" vertical="center"/>
    </xf>
    <xf numFmtId="178" fontId="14" fillId="2" borderId="1" xfId="0" applyNumberFormat="1" applyFont="1" applyFill="1" applyBorder="1" applyAlignment="1">
      <alignment horizontal="center" vertical="center"/>
    </xf>
    <xf numFmtId="0" fontId="14" fillId="0" borderId="1" xfId="0" applyFont="1" applyBorder="1" applyAlignment="1">
      <alignment horizontal="left" vertical="center" wrapText="1"/>
    </xf>
    <xf numFmtId="0" fontId="0" fillId="5" borderId="1" xfId="0" applyFont="1" applyFill="1" applyBorder="1" applyAlignment="1">
      <alignment horizontal="center" vertical="center" wrapText="1"/>
    </xf>
    <xf numFmtId="0" fontId="0" fillId="5" borderId="2" xfId="0" applyFont="1" applyFill="1" applyBorder="1" applyAlignment="1">
      <alignment horizontal="center" vertical="center" wrapText="1"/>
    </xf>
    <xf numFmtId="0" fontId="0" fillId="5" borderId="3" xfId="0" applyFont="1" applyFill="1" applyBorder="1" applyAlignment="1">
      <alignment horizontal="center" vertical="center" wrapText="1"/>
    </xf>
    <xf numFmtId="9" fontId="0" fillId="5" borderId="2" xfId="35" applyFont="1" applyFill="1" applyBorder="1" applyAlignment="1">
      <alignment horizontal="center" vertical="center" wrapText="1"/>
    </xf>
    <xf numFmtId="9" fontId="0" fillId="5" borderId="3" xfId="35" applyFont="1" applyFill="1" applyBorder="1" applyAlignment="1">
      <alignment horizontal="center" vertical="center" wrapText="1"/>
    </xf>
    <xf numFmtId="178" fontId="14" fillId="0" borderId="1" xfId="0" applyNumberFormat="1" applyFont="1" applyBorder="1" applyAlignment="1">
      <alignment horizontal="center" vertical="center"/>
    </xf>
    <xf numFmtId="0" fontId="0" fillId="5" borderId="4" xfId="0" applyFont="1" applyFill="1" applyBorder="1" applyAlignment="1">
      <alignment horizontal="center" vertical="center" wrapText="1"/>
    </xf>
    <xf numFmtId="49" fontId="0" fillId="5" borderId="2" xfId="0" applyNumberFormat="1" applyFont="1" applyFill="1" applyBorder="1" applyAlignment="1">
      <alignment horizontal="center" vertical="center"/>
    </xf>
    <xf numFmtId="9" fontId="0" fillId="4" borderId="2" xfId="35" applyFont="1" applyFill="1" applyBorder="1" applyAlignment="1">
      <alignment horizontal="center" vertical="center" wrapText="1"/>
    </xf>
    <xf numFmtId="9" fontId="0" fillId="4" borderId="3" xfId="35"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2" fillId="3" borderId="1" xfId="0" applyFont="1" applyFill="1" applyBorder="1" applyAlignment="1">
      <alignment horizontal="left" vertical="center"/>
    </xf>
    <xf numFmtId="178" fontId="4"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xf>
    <xf numFmtId="0" fontId="2" fillId="3" borderId="1" xfId="0" applyFont="1" applyFill="1" applyBorder="1" applyAlignment="1">
      <alignment vertical="center"/>
    </xf>
    <xf numFmtId="0" fontId="4"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178" fontId="7" fillId="0" borderId="0" xfId="0" applyNumberFormat="1" applyFont="1">
      <alignment vertical="center"/>
    </xf>
    <xf numFmtId="0" fontId="14" fillId="3" borderId="1" xfId="0" applyFont="1" applyFill="1" applyBorder="1">
      <alignment vertical="center"/>
    </xf>
    <xf numFmtId="0" fontId="14" fillId="2" borderId="1" xfId="0" applyFont="1" applyFill="1" applyBorder="1">
      <alignment vertical="center"/>
    </xf>
    <xf numFmtId="0" fontId="15" fillId="3" borderId="1" xfId="0" applyFont="1" applyFill="1" applyBorder="1">
      <alignment vertical="center"/>
    </xf>
    <xf numFmtId="0" fontId="14" fillId="0" borderId="1" xfId="0" applyFont="1" applyBorder="1" applyAlignment="1">
      <alignment horizontal="left" vertical="center"/>
    </xf>
    <xf numFmtId="0" fontId="14" fillId="0" borderId="1" xfId="0" applyFont="1" applyFill="1" applyBorder="1" applyAlignment="1">
      <alignment vertical="center" wrapText="1"/>
    </xf>
    <xf numFmtId="0" fontId="14" fillId="0" borderId="1" xfId="0" applyFont="1" applyFill="1" applyBorder="1">
      <alignment vertical="center"/>
    </xf>
    <xf numFmtId="0" fontId="14" fillId="2" borderId="1" xfId="0" applyFont="1" applyFill="1" applyBorder="1" quotePrefix="1">
      <alignmen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
  <sheetViews>
    <sheetView showGridLines="0" workbookViewId="0">
      <selection activeCell="G3" sqref="G3"/>
    </sheetView>
  </sheetViews>
  <sheetFormatPr defaultColWidth="8.66666666666667" defaultRowHeight="13.5" outlineLevelRow="3" outlineLevelCol="3"/>
  <cols>
    <col min="1" max="1" width="19.1142857142857" style="13" customWidth="1"/>
    <col min="2" max="2" width="25.8857142857143" style="13" customWidth="1"/>
    <col min="3" max="3" width="21.8857142857143" style="13" customWidth="1"/>
    <col min="4" max="4" width="24.8857142857143" style="13" customWidth="1"/>
    <col min="5" max="16384" width="8.66666666666667" style="13"/>
  </cols>
  <sheetData>
    <row r="1" ht="37.2" customHeight="1" spans="1:4">
      <c r="A1" s="5" t="s">
        <v>0</v>
      </c>
      <c r="B1" s="81" t="s">
        <v>1</v>
      </c>
      <c r="C1" s="5" t="s">
        <v>2</v>
      </c>
      <c r="D1" s="87" t="s">
        <v>3</v>
      </c>
    </row>
    <row r="2" ht="214.2" customHeight="1" spans="1:4">
      <c r="A2" s="83" t="s">
        <v>4</v>
      </c>
      <c r="B2" s="76" t="s">
        <v>5</v>
      </c>
      <c r="C2" s="84"/>
      <c r="D2" s="84"/>
    </row>
    <row r="3" ht="142.2" customHeight="1" spans="1:4">
      <c r="A3" s="83" t="s">
        <v>6</v>
      </c>
      <c r="B3" s="85" t="s">
        <v>7</v>
      </c>
      <c r="C3" s="86"/>
      <c r="D3" s="86"/>
    </row>
    <row r="4" ht="118.95" customHeight="1" spans="1:4">
      <c r="A4" s="83" t="s">
        <v>8</v>
      </c>
      <c r="B4" s="76" t="s">
        <v>9</v>
      </c>
      <c r="C4" s="56"/>
      <c r="D4" s="56"/>
    </row>
  </sheetData>
  <mergeCells count="3">
    <mergeCell ref="B2:D2"/>
    <mergeCell ref="B3:D3"/>
    <mergeCell ref="B4:D4"/>
  </mergeCells>
  <printOptions horizontalCentered="1"/>
  <pageMargins left="0.551181102362205" right="0.551181102362205" top="0.984251968503937" bottom="0.47244094488189" header="0.511811023622047" footer="0.118110236220472"/>
  <pageSetup paperSize="9" scale="97"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showGridLines="0" zoomScale="80" zoomScaleNormal="80" workbookViewId="0">
      <selection activeCell="G21" sqref="G21"/>
    </sheetView>
  </sheetViews>
  <sheetFormatPr defaultColWidth="8.66666666666667" defaultRowHeight="34.95" customHeight="1" outlineLevelCol="7"/>
  <cols>
    <col min="1" max="1" width="19.7809523809524" style="13" customWidth="1"/>
    <col min="2" max="2" width="7.66666666666667" style="13" customWidth="1"/>
    <col min="3" max="3" width="26.7809523809524" style="14" customWidth="1"/>
    <col min="4" max="5" width="26.7809523809524" style="13" customWidth="1"/>
    <col min="6" max="6" width="42.6666666666667" style="13" customWidth="1"/>
    <col min="7" max="7" width="15.447619047619" style="13" customWidth="1"/>
    <col min="8" max="16384" width="8.66666666666667" style="13"/>
  </cols>
  <sheetData>
    <row r="1" customHeight="1" spans="1:6">
      <c r="A1" s="41"/>
      <c r="B1" s="41"/>
      <c r="C1" s="67" t="s">
        <v>10</v>
      </c>
      <c r="D1" s="68" t="s">
        <v>11</v>
      </c>
      <c r="E1" s="68" t="s">
        <v>12</v>
      </c>
      <c r="F1" s="41" t="s">
        <v>13</v>
      </c>
    </row>
    <row r="2" customHeight="1" spans="1:6">
      <c r="A2" s="69" t="s">
        <v>14</v>
      </c>
      <c r="B2" s="69"/>
      <c r="C2" s="70">
        <v>210819200</v>
      </c>
      <c r="D2" s="71">
        <v>143865100</v>
      </c>
      <c r="E2" s="71">
        <f>C2-D2</f>
        <v>66954100</v>
      </c>
      <c r="F2" s="78" t="s">
        <v>15</v>
      </c>
    </row>
    <row r="3" customHeight="1" spans="1:6">
      <c r="A3" s="69" t="s">
        <v>16</v>
      </c>
      <c r="B3" s="69"/>
      <c r="C3" s="70">
        <f>SUM(D3:E3)</f>
        <v>213382838.47</v>
      </c>
      <c r="D3" s="71">
        <f>SUM(E6:E7)</f>
        <v>134027429.63</v>
      </c>
      <c r="E3" s="71">
        <f>SUM(E9:E26)</f>
        <v>79355408.84</v>
      </c>
      <c r="F3" s="79"/>
    </row>
    <row r="4" customHeight="1" spans="1:6">
      <c r="A4" s="69" t="s">
        <v>17</v>
      </c>
      <c r="B4" s="69"/>
      <c r="C4" s="70">
        <v>210060489.04</v>
      </c>
      <c r="D4" s="71">
        <v>133912432.23</v>
      </c>
      <c r="E4" s="71">
        <f>C4-D4</f>
        <v>76148056.81</v>
      </c>
      <c r="F4" s="79"/>
    </row>
    <row r="5" customHeight="1" spans="1:6">
      <c r="A5" s="72" t="s">
        <v>18</v>
      </c>
      <c r="B5" s="41" t="s">
        <v>19</v>
      </c>
      <c r="C5" s="67" t="s">
        <v>20</v>
      </c>
      <c r="D5" s="68" t="s">
        <v>21</v>
      </c>
      <c r="E5" s="68" t="s">
        <v>22</v>
      </c>
      <c r="F5" s="68" t="s">
        <v>23</v>
      </c>
    </row>
    <row r="6" customHeight="1" spans="1:6">
      <c r="A6" s="72"/>
      <c r="B6" s="41">
        <v>1</v>
      </c>
      <c r="C6" s="73" t="s">
        <v>24</v>
      </c>
      <c r="D6" s="71">
        <v>120427200</v>
      </c>
      <c r="E6" s="71">
        <v>110957100</v>
      </c>
      <c r="F6" s="71">
        <v>111014479.59</v>
      </c>
    </row>
    <row r="7" customHeight="1" spans="1:7">
      <c r="A7" s="72"/>
      <c r="B7" s="41">
        <v>2</v>
      </c>
      <c r="C7" s="73" t="s">
        <v>25</v>
      </c>
      <c r="D7" s="71">
        <v>23437900</v>
      </c>
      <c r="E7" s="71">
        <v>23070329.63</v>
      </c>
      <c r="F7" s="71">
        <v>22897952.64</v>
      </c>
      <c r="G7" s="80"/>
    </row>
    <row r="8" customHeight="1" spans="1:6">
      <c r="A8" s="72" t="s">
        <v>26</v>
      </c>
      <c r="B8" s="41" t="s">
        <v>19</v>
      </c>
      <c r="C8" s="67" t="s">
        <v>20</v>
      </c>
      <c r="D8" s="68" t="s">
        <v>21</v>
      </c>
      <c r="E8" s="68" t="s">
        <v>22</v>
      </c>
      <c r="F8" s="68" t="s">
        <v>23</v>
      </c>
    </row>
    <row r="9" customHeight="1" spans="1:6">
      <c r="A9" s="72"/>
      <c r="B9" s="41">
        <v>1</v>
      </c>
      <c r="C9" s="73" t="s">
        <v>27</v>
      </c>
      <c r="D9" s="71">
        <v>30000</v>
      </c>
      <c r="E9" s="71">
        <v>30000</v>
      </c>
      <c r="F9" s="71">
        <v>30000</v>
      </c>
    </row>
    <row r="10" customHeight="1" spans="1:6">
      <c r="A10" s="72"/>
      <c r="B10" s="41">
        <v>2</v>
      </c>
      <c r="C10" s="73" t="s">
        <v>28</v>
      </c>
      <c r="D10" s="71">
        <v>4663500</v>
      </c>
      <c r="E10" s="71">
        <v>4663500</v>
      </c>
      <c r="F10" s="71">
        <v>4663500</v>
      </c>
    </row>
    <row r="11" customHeight="1" spans="1:6">
      <c r="A11" s="72"/>
      <c r="B11" s="41">
        <v>3</v>
      </c>
      <c r="C11" s="73" t="s">
        <v>29</v>
      </c>
      <c r="D11" s="71">
        <v>25237400</v>
      </c>
      <c r="E11" s="71">
        <v>25169100</v>
      </c>
      <c r="F11" s="71">
        <v>25169069.53</v>
      </c>
    </row>
    <row r="12" customHeight="1" spans="1:6">
      <c r="A12" s="72"/>
      <c r="B12" s="41">
        <v>4</v>
      </c>
      <c r="C12" s="73" t="s">
        <v>30</v>
      </c>
      <c r="D12" s="71">
        <v>7166800</v>
      </c>
      <c r="E12" s="71">
        <v>14035200</v>
      </c>
      <c r="F12" s="71">
        <v>14034061.24</v>
      </c>
    </row>
    <row r="13" customHeight="1" spans="1:6">
      <c r="A13" s="72"/>
      <c r="B13" s="41">
        <v>5</v>
      </c>
      <c r="C13" s="73" t="s">
        <v>31</v>
      </c>
      <c r="D13" s="71">
        <v>2290000</v>
      </c>
      <c r="E13" s="71">
        <v>3530900</v>
      </c>
      <c r="F13" s="71">
        <v>3524078.64</v>
      </c>
    </row>
    <row r="14" customHeight="1" spans="1:6">
      <c r="A14" s="72"/>
      <c r="B14" s="41">
        <v>6</v>
      </c>
      <c r="C14" s="73" t="s">
        <v>32</v>
      </c>
      <c r="D14" s="71">
        <v>2257500</v>
      </c>
      <c r="E14" s="71">
        <v>2472500</v>
      </c>
      <c r="F14" s="71">
        <v>2472180.53</v>
      </c>
    </row>
    <row r="15" customHeight="1" spans="1:6">
      <c r="A15" s="72"/>
      <c r="B15" s="41">
        <v>7</v>
      </c>
      <c r="C15" s="73" t="s">
        <v>33</v>
      </c>
      <c r="D15" s="71">
        <v>896300</v>
      </c>
      <c r="E15" s="71">
        <v>896300</v>
      </c>
      <c r="F15" s="71">
        <v>895947.5</v>
      </c>
    </row>
    <row r="16" customHeight="1" spans="1:6">
      <c r="A16" s="72"/>
      <c r="B16" s="41">
        <v>8</v>
      </c>
      <c r="C16" s="73" t="s">
        <v>34</v>
      </c>
      <c r="D16" s="71">
        <v>0</v>
      </c>
      <c r="E16" s="71">
        <v>2704200</v>
      </c>
      <c r="F16" s="71">
        <v>2704180.6</v>
      </c>
    </row>
    <row r="17" customHeight="1" spans="1:6">
      <c r="A17" s="72"/>
      <c r="B17" s="41">
        <v>9</v>
      </c>
      <c r="C17" s="73" t="s">
        <v>35</v>
      </c>
      <c r="D17" s="71">
        <v>0</v>
      </c>
      <c r="E17" s="71">
        <v>40000</v>
      </c>
      <c r="F17" s="71">
        <v>39855.6</v>
      </c>
    </row>
    <row r="18" customHeight="1" spans="1:6">
      <c r="A18" s="72"/>
      <c r="B18" s="41">
        <v>10</v>
      </c>
      <c r="C18" s="73" t="s">
        <v>36</v>
      </c>
      <c r="D18" s="71">
        <v>1158000</v>
      </c>
      <c r="E18" s="71">
        <v>848000</v>
      </c>
      <c r="F18" s="71">
        <v>845824.5</v>
      </c>
    </row>
    <row r="19" customHeight="1" spans="1:6">
      <c r="A19" s="72"/>
      <c r="B19" s="41">
        <v>11</v>
      </c>
      <c r="C19" s="73" t="s">
        <v>37</v>
      </c>
      <c r="D19" s="71">
        <v>2670000</v>
      </c>
      <c r="E19" s="71">
        <v>4160000</v>
      </c>
      <c r="F19" s="71">
        <v>4152818.53</v>
      </c>
    </row>
    <row r="20" customHeight="1" spans="1:6">
      <c r="A20" s="72"/>
      <c r="B20" s="41">
        <v>12</v>
      </c>
      <c r="C20" s="73" t="s">
        <v>38</v>
      </c>
      <c r="D20" s="71">
        <v>2108000</v>
      </c>
      <c r="E20" s="71">
        <v>2108000</v>
      </c>
      <c r="F20" s="71">
        <v>2108000</v>
      </c>
    </row>
    <row r="21" customHeight="1" spans="1:8">
      <c r="A21" s="72"/>
      <c r="B21" s="41">
        <v>13</v>
      </c>
      <c r="C21" s="73" t="s">
        <v>39</v>
      </c>
      <c r="D21" s="71">
        <f>6674200+7584000</f>
        <v>14258200</v>
      </c>
      <c r="E21" s="71">
        <f>6199000+7584000</f>
        <v>13783000</v>
      </c>
      <c r="F21" s="71">
        <f>6196658+5024611.76</f>
        <v>11221269.76</v>
      </c>
      <c r="G21" s="13">
        <v>6199000</v>
      </c>
      <c r="H21" s="13">
        <f>E21-G21</f>
        <v>7584000</v>
      </c>
    </row>
    <row r="22" customHeight="1" spans="1:6">
      <c r="A22" s="72"/>
      <c r="B22" s="41">
        <v>14</v>
      </c>
      <c r="C22" s="73" t="s">
        <v>40</v>
      </c>
      <c r="D22" s="71">
        <v>310000</v>
      </c>
      <c r="E22" s="71">
        <v>310000</v>
      </c>
      <c r="F22" s="71">
        <v>310000</v>
      </c>
    </row>
    <row r="23" customHeight="1" spans="1:6">
      <c r="A23" s="72"/>
      <c r="B23" s="41">
        <v>15</v>
      </c>
      <c r="C23" s="73" t="s">
        <v>41</v>
      </c>
      <c r="D23" s="71">
        <v>3408400</v>
      </c>
      <c r="E23" s="71">
        <v>3597200</v>
      </c>
      <c r="F23" s="71">
        <v>3594164.07</v>
      </c>
    </row>
    <row r="24" customHeight="1" spans="1:6">
      <c r="A24" s="72"/>
      <c r="B24" s="41">
        <v>16</v>
      </c>
      <c r="C24" s="73" t="s">
        <v>42</v>
      </c>
      <c r="D24" s="71">
        <v>0</v>
      </c>
      <c r="E24" s="71">
        <v>600000</v>
      </c>
      <c r="F24" s="71">
        <v>2876</v>
      </c>
    </row>
    <row r="25" customHeight="1" spans="1:6">
      <c r="A25" s="72"/>
      <c r="B25" s="41">
        <v>17</v>
      </c>
      <c r="C25" s="73" t="s">
        <v>43</v>
      </c>
      <c r="D25" s="71">
        <v>0</v>
      </c>
      <c r="E25" s="71">
        <v>407508.84</v>
      </c>
      <c r="F25" s="71">
        <v>380230.31</v>
      </c>
    </row>
    <row r="26" customHeight="1" spans="1:6">
      <c r="A26" s="72"/>
      <c r="B26" s="41">
        <v>18</v>
      </c>
      <c r="C26" s="73" t="s">
        <v>44</v>
      </c>
      <c r="D26" s="71">
        <v>500000</v>
      </c>
      <c r="E26" s="71">
        <v>0</v>
      </c>
      <c r="F26" s="71">
        <v>0</v>
      </c>
    </row>
    <row r="27" customHeight="1" spans="1:6">
      <c r="A27" s="74" t="s">
        <v>45</v>
      </c>
      <c r="B27" s="41" t="s">
        <v>19</v>
      </c>
      <c r="C27" s="42" t="s">
        <v>46</v>
      </c>
      <c r="D27" s="41" t="s">
        <v>47</v>
      </c>
      <c r="E27" s="41" t="s">
        <v>48</v>
      </c>
      <c r="F27" s="41" t="s">
        <v>49</v>
      </c>
    </row>
    <row r="28" customHeight="1" spans="1:6">
      <c r="A28" s="75"/>
      <c r="B28" s="41">
        <v>1</v>
      </c>
      <c r="C28" s="76" t="s">
        <v>50</v>
      </c>
      <c r="D28" s="77" t="s">
        <v>50</v>
      </c>
      <c r="E28" s="77" t="s">
        <v>50</v>
      </c>
      <c r="F28" s="77" t="s">
        <v>50</v>
      </c>
    </row>
  </sheetData>
  <mergeCells count="8">
    <mergeCell ref="A1:B1"/>
    <mergeCell ref="A2:B2"/>
    <mergeCell ref="A3:B3"/>
    <mergeCell ref="A4:B4"/>
    <mergeCell ref="A5:A7"/>
    <mergeCell ref="A8:A26"/>
    <mergeCell ref="A27:A28"/>
    <mergeCell ref="F2:F4"/>
  </mergeCells>
  <printOptions horizontalCentered="1"/>
  <pageMargins left="0.551181102362205" right="0.551181102362205" top="0.984251968503937" bottom="0.551181102362205" header="0.511811023622047" footer="0.118110236220472"/>
  <pageSetup paperSize="9" scale="5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1"/>
  <sheetViews>
    <sheetView showGridLines="0" tabSelected="1" zoomScale="70" zoomScaleNormal="70" workbookViewId="0">
      <selection activeCell="M9" sqref="M9"/>
    </sheetView>
  </sheetViews>
  <sheetFormatPr defaultColWidth="8.66666666666667" defaultRowHeight="13.5"/>
  <cols>
    <col min="1" max="1" width="23.2190476190476" style="13" customWidth="1"/>
    <col min="2" max="2" width="22.6666666666667" style="13" customWidth="1"/>
    <col min="3" max="3" width="25.7809523809524" style="13" customWidth="1"/>
    <col min="4" max="4" width="29" style="37" customWidth="1"/>
    <col min="5" max="5" width="24" style="13" customWidth="1"/>
    <col min="6" max="6" width="21.8857142857143" style="13" customWidth="1"/>
    <col min="7" max="7" width="18.447619047619" style="13" customWidth="1"/>
    <col min="8" max="8" width="16.7809523809524" style="13" customWidth="1"/>
    <col min="9" max="9" width="19.447619047619" style="13" customWidth="1"/>
    <col min="10" max="10" width="17.552380952381" style="13" customWidth="1"/>
    <col min="11" max="11" width="9.66666666666667" style="13"/>
    <col min="12" max="16384" width="8.66666666666667" style="13"/>
  </cols>
  <sheetData>
    <row r="1" ht="40.05" customHeight="1" spans="1:10">
      <c r="A1" s="38" t="s">
        <v>51</v>
      </c>
      <c r="B1" s="39" t="s">
        <v>1</v>
      </c>
      <c r="C1" s="39"/>
      <c r="D1" s="39"/>
      <c r="E1" s="41" t="s">
        <v>2</v>
      </c>
      <c r="F1" s="41"/>
      <c r="G1" s="41"/>
      <c r="H1" s="39">
        <v>1202002011</v>
      </c>
      <c r="I1" s="39"/>
      <c r="J1" s="39"/>
    </row>
    <row r="2" ht="40.05" customHeight="1" spans="1:10">
      <c r="A2" s="40" t="s">
        <v>52</v>
      </c>
      <c r="B2" s="41" t="s">
        <v>53</v>
      </c>
      <c r="C2" s="41" t="s">
        <v>54</v>
      </c>
      <c r="D2" s="42" t="s">
        <v>55</v>
      </c>
      <c r="E2" s="41" t="s">
        <v>56</v>
      </c>
      <c r="F2" s="41"/>
      <c r="G2" s="41"/>
      <c r="H2" s="41" t="s">
        <v>57</v>
      </c>
      <c r="I2" s="41"/>
      <c r="J2" s="41"/>
    </row>
    <row r="3" ht="40.05" customHeight="1" spans="1:10">
      <c r="A3" s="40" t="s">
        <v>52</v>
      </c>
      <c r="B3" s="41"/>
      <c r="C3" s="41"/>
      <c r="D3" s="42"/>
      <c r="E3" s="41" t="s">
        <v>58</v>
      </c>
      <c r="F3" s="41" t="s">
        <v>59</v>
      </c>
      <c r="G3" s="41" t="s">
        <v>60</v>
      </c>
      <c r="H3" s="41" t="s">
        <v>58</v>
      </c>
      <c r="I3" s="41" t="s">
        <v>61</v>
      </c>
      <c r="J3" s="41" t="s">
        <v>62</v>
      </c>
    </row>
    <row r="4" s="15" customFormat="1" ht="70.05" customHeight="1" spans="1:10">
      <c r="A4" s="40" t="s">
        <v>52</v>
      </c>
      <c r="B4" s="43" t="s">
        <v>63</v>
      </c>
      <c r="C4" s="44" t="s">
        <v>64</v>
      </c>
      <c r="D4" s="45" t="s">
        <v>65</v>
      </c>
      <c r="E4" s="53">
        <f>SUM(F4:G4)</f>
        <v>134027429.63</v>
      </c>
      <c r="F4" s="54">
        <v>134027429.63</v>
      </c>
      <c r="G4" s="54">
        <v>0</v>
      </c>
      <c r="H4" s="55">
        <f>SUM(I4:J4)</f>
        <v>133912432.23</v>
      </c>
      <c r="I4" s="62">
        <v>133910999.73</v>
      </c>
      <c r="J4" s="62">
        <v>1432.5</v>
      </c>
    </row>
    <row r="5" s="15" customFormat="1" ht="87" customHeight="1" spans="1:10">
      <c r="A5" s="40"/>
      <c r="B5" s="43" t="s">
        <v>66</v>
      </c>
      <c r="C5" s="44" t="s">
        <v>67</v>
      </c>
      <c r="D5" s="45" t="s">
        <v>67</v>
      </c>
      <c r="E5" s="53">
        <f>SUM(F5:G5)</f>
        <v>75350700</v>
      </c>
      <c r="F5" s="54">
        <v>67766700</v>
      </c>
      <c r="G5" s="54">
        <v>7584000</v>
      </c>
      <c r="H5" s="55">
        <f>SUM(I5:J5)</f>
        <v>72173662.43</v>
      </c>
      <c r="I5" s="62">
        <v>67149050.67</v>
      </c>
      <c r="J5" s="62">
        <v>5024611.76</v>
      </c>
    </row>
    <row r="6" s="15" customFormat="1" ht="70.05" customHeight="1" spans="1:10">
      <c r="A6" s="40"/>
      <c r="B6" s="43" t="s">
        <v>41</v>
      </c>
      <c r="C6" s="44" t="s">
        <v>68</v>
      </c>
      <c r="D6" s="45" t="s">
        <v>68</v>
      </c>
      <c r="E6" s="53">
        <f>SUM(F6:G6)</f>
        <v>3597200</v>
      </c>
      <c r="F6" s="54">
        <v>3597200</v>
      </c>
      <c r="G6" s="54">
        <v>0</v>
      </c>
      <c r="H6" s="55">
        <f>SUM(I6:J6)</f>
        <v>3594164.07</v>
      </c>
      <c r="I6" s="62">
        <v>3594164.07</v>
      </c>
      <c r="J6" s="62">
        <v>0</v>
      </c>
    </row>
    <row r="7" s="15" customFormat="1" ht="70.05" customHeight="1" spans="1:10">
      <c r="A7" s="40"/>
      <c r="B7" s="43" t="s">
        <v>43</v>
      </c>
      <c r="C7" s="44" t="s">
        <v>69</v>
      </c>
      <c r="D7" s="45" t="s">
        <v>69</v>
      </c>
      <c r="E7" s="53">
        <f>SUM(F7:G7)</f>
        <v>407508.84</v>
      </c>
      <c r="F7" s="54">
        <v>407508.84</v>
      </c>
      <c r="G7" s="54">
        <v>0</v>
      </c>
      <c r="H7" s="55">
        <f>SUM(I7:J7)</f>
        <v>380230.31</v>
      </c>
      <c r="I7" s="62">
        <v>380230.31</v>
      </c>
      <c r="J7" s="62">
        <v>0</v>
      </c>
    </row>
    <row r="8" ht="40.05" customHeight="1" spans="1:10">
      <c r="A8" s="38" t="s">
        <v>70</v>
      </c>
      <c r="B8" s="41" t="s">
        <v>71</v>
      </c>
      <c r="C8" s="41"/>
      <c r="D8" s="41"/>
      <c r="E8" s="41"/>
      <c r="F8" s="41" t="s">
        <v>72</v>
      </c>
      <c r="G8" s="41"/>
      <c r="H8" s="41"/>
      <c r="I8" s="41"/>
      <c r="J8" s="41"/>
    </row>
    <row r="9" ht="409.2" customHeight="1" spans="1:10">
      <c r="A9" s="38"/>
      <c r="B9" s="46" t="s">
        <v>73</v>
      </c>
      <c r="C9" s="46"/>
      <c r="D9" s="46"/>
      <c r="E9" s="46"/>
      <c r="F9" s="56" t="s">
        <v>74</v>
      </c>
      <c r="G9" s="56"/>
      <c r="H9" s="56"/>
      <c r="I9" s="56"/>
      <c r="J9" s="56"/>
    </row>
    <row r="10" ht="30" customHeight="1" spans="1:10">
      <c r="A10" s="47" t="s">
        <v>75</v>
      </c>
      <c r="B10" s="41" t="s">
        <v>76</v>
      </c>
      <c r="C10" s="41" t="s">
        <v>77</v>
      </c>
      <c r="D10" s="42" t="s">
        <v>78</v>
      </c>
      <c r="E10" s="41" t="s">
        <v>79</v>
      </c>
      <c r="F10" s="41" t="s">
        <v>80</v>
      </c>
      <c r="G10" s="41"/>
      <c r="H10" s="41"/>
      <c r="I10" s="41"/>
      <c r="J10" s="41"/>
    </row>
    <row r="11" ht="30" customHeight="1" spans="1:10">
      <c r="A11" s="48"/>
      <c r="B11" s="49" t="s">
        <v>81</v>
      </c>
      <c r="C11" s="50" t="s">
        <v>82</v>
      </c>
      <c r="D11" s="51" t="s">
        <v>83</v>
      </c>
      <c r="E11" s="57" t="s">
        <v>84</v>
      </c>
      <c r="F11" s="58" t="s">
        <v>85</v>
      </c>
      <c r="G11" s="59"/>
      <c r="H11" s="59"/>
      <c r="I11" s="59"/>
      <c r="J11" s="63"/>
    </row>
    <row r="12" ht="30" customHeight="1" spans="1:10">
      <c r="A12" s="48"/>
      <c r="B12" s="49"/>
      <c r="C12" s="52"/>
      <c r="D12" s="51" t="s">
        <v>86</v>
      </c>
      <c r="E12" s="57" t="s">
        <v>87</v>
      </c>
      <c r="F12" s="58" t="s">
        <v>88</v>
      </c>
      <c r="G12" s="59"/>
      <c r="H12" s="59"/>
      <c r="I12" s="59"/>
      <c r="J12" s="63"/>
    </row>
    <row r="13" ht="30" customHeight="1" spans="1:10">
      <c r="A13" s="48"/>
      <c r="B13" s="49"/>
      <c r="C13" s="52"/>
      <c r="D13" s="51" t="s">
        <v>89</v>
      </c>
      <c r="E13" s="57" t="s">
        <v>90</v>
      </c>
      <c r="F13" s="58" t="s">
        <v>91</v>
      </c>
      <c r="G13" s="59"/>
      <c r="H13" s="59"/>
      <c r="I13" s="59"/>
      <c r="J13" s="63"/>
    </row>
    <row r="14" ht="30" customHeight="1" spans="1:10">
      <c r="A14" s="48"/>
      <c r="B14" s="49"/>
      <c r="C14" s="52"/>
      <c r="D14" s="51" t="s">
        <v>92</v>
      </c>
      <c r="E14" s="57" t="s">
        <v>93</v>
      </c>
      <c r="F14" s="58" t="s">
        <v>94</v>
      </c>
      <c r="G14" s="59"/>
      <c r="H14" s="59"/>
      <c r="I14" s="59"/>
      <c r="J14" s="63"/>
    </row>
    <row r="15" ht="30" customHeight="1" spans="1:10">
      <c r="A15" s="48"/>
      <c r="B15" s="49"/>
      <c r="C15" s="52"/>
      <c r="D15" s="51" t="s">
        <v>95</v>
      </c>
      <c r="E15" s="57" t="s">
        <v>96</v>
      </c>
      <c r="F15" s="58" t="s">
        <v>97</v>
      </c>
      <c r="G15" s="59"/>
      <c r="H15" s="59"/>
      <c r="I15" s="59"/>
      <c r="J15" s="63"/>
    </row>
    <row r="16" ht="30" customHeight="1" spans="1:10">
      <c r="A16" s="48"/>
      <c r="B16" s="49"/>
      <c r="C16" s="52"/>
      <c r="D16" s="51" t="s">
        <v>98</v>
      </c>
      <c r="E16" s="57" t="s">
        <v>99</v>
      </c>
      <c r="F16" s="58" t="s">
        <v>100</v>
      </c>
      <c r="G16" s="59"/>
      <c r="H16" s="59"/>
      <c r="I16" s="59"/>
      <c r="J16" s="63"/>
    </row>
    <row r="17" ht="30" customHeight="1" spans="1:10">
      <c r="A17" s="48"/>
      <c r="B17" s="49"/>
      <c r="C17" s="52"/>
      <c r="D17" s="51" t="s">
        <v>101</v>
      </c>
      <c r="E17" s="57" t="s">
        <v>102</v>
      </c>
      <c r="F17" s="58" t="s">
        <v>103</v>
      </c>
      <c r="G17" s="59"/>
      <c r="H17" s="59"/>
      <c r="I17" s="59"/>
      <c r="J17" s="63"/>
    </row>
    <row r="18" ht="30" customHeight="1" spans="1:10">
      <c r="A18" s="48"/>
      <c r="B18" s="49"/>
      <c r="C18" s="52"/>
      <c r="D18" s="51" t="s">
        <v>104</v>
      </c>
      <c r="E18" s="57" t="s">
        <v>105</v>
      </c>
      <c r="F18" s="58" t="s">
        <v>106</v>
      </c>
      <c r="G18" s="59"/>
      <c r="H18" s="59"/>
      <c r="I18" s="59"/>
      <c r="J18" s="63"/>
    </row>
    <row r="19" ht="30" customHeight="1" spans="1:10">
      <c r="A19" s="48"/>
      <c r="B19" s="49"/>
      <c r="C19" s="52"/>
      <c r="D19" s="51" t="s">
        <v>107</v>
      </c>
      <c r="E19" s="57" t="s">
        <v>108</v>
      </c>
      <c r="F19" s="58" t="s">
        <v>109</v>
      </c>
      <c r="G19" s="59"/>
      <c r="H19" s="59"/>
      <c r="I19" s="59"/>
      <c r="J19" s="63"/>
    </row>
    <row r="20" ht="30" customHeight="1" spans="1:10">
      <c r="A20" s="48"/>
      <c r="B20" s="49"/>
      <c r="C20" s="52"/>
      <c r="D20" s="51" t="s">
        <v>110</v>
      </c>
      <c r="E20" s="57" t="s">
        <v>111</v>
      </c>
      <c r="F20" s="58" t="s">
        <v>112</v>
      </c>
      <c r="G20" s="59"/>
      <c r="H20" s="59"/>
      <c r="I20" s="59"/>
      <c r="J20" s="63"/>
    </row>
    <row r="21" ht="30" customHeight="1" spans="1:10">
      <c r="A21" s="48"/>
      <c r="B21" s="49"/>
      <c r="C21" s="52"/>
      <c r="D21" s="51" t="s">
        <v>113</v>
      </c>
      <c r="E21" s="57" t="s">
        <v>114</v>
      </c>
      <c r="F21" s="58" t="s">
        <v>115</v>
      </c>
      <c r="G21" s="59"/>
      <c r="H21" s="59"/>
      <c r="I21" s="59"/>
      <c r="J21" s="63"/>
    </row>
    <row r="22" ht="30" customHeight="1" spans="1:10">
      <c r="A22" s="48"/>
      <c r="B22" s="49"/>
      <c r="C22" s="52"/>
      <c r="D22" s="51" t="s">
        <v>116</v>
      </c>
      <c r="E22" s="57" t="s">
        <v>117</v>
      </c>
      <c r="F22" s="58" t="s">
        <v>118</v>
      </c>
      <c r="G22" s="59"/>
      <c r="H22" s="59"/>
      <c r="I22" s="59"/>
      <c r="J22" s="63"/>
    </row>
    <row r="23" ht="30" customHeight="1" spans="1:10">
      <c r="A23" s="48"/>
      <c r="B23" s="49"/>
      <c r="C23" s="52"/>
      <c r="D23" s="51" t="s">
        <v>119</v>
      </c>
      <c r="E23" s="57" t="s">
        <v>120</v>
      </c>
      <c r="F23" s="58" t="s">
        <v>121</v>
      </c>
      <c r="G23" s="59"/>
      <c r="H23" s="59"/>
      <c r="I23" s="59"/>
      <c r="J23" s="63"/>
    </row>
    <row r="24" ht="30" customHeight="1" spans="1:10">
      <c r="A24" s="48"/>
      <c r="B24" s="49"/>
      <c r="C24" s="52"/>
      <c r="D24" s="51" t="s">
        <v>122</v>
      </c>
      <c r="E24" s="57" t="s">
        <v>123</v>
      </c>
      <c r="F24" s="58" t="s">
        <v>124</v>
      </c>
      <c r="G24" s="59"/>
      <c r="H24" s="59"/>
      <c r="I24" s="59"/>
      <c r="J24" s="63"/>
    </row>
    <row r="25" ht="30" customHeight="1" spans="1:10">
      <c r="A25" s="48"/>
      <c r="B25" s="49"/>
      <c r="C25" s="52"/>
      <c r="D25" s="51" t="s">
        <v>125</v>
      </c>
      <c r="E25" s="57" t="s">
        <v>126</v>
      </c>
      <c r="F25" s="58" t="s">
        <v>115</v>
      </c>
      <c r="G25" s="59"/>
      <c r="H25" s="59"/>
      <c r="I25" s="59"/>
      <c r="J25" s="63"/>
    </row>
    <row r="26" ht="30" customHeight="1" spans="1:10">
      <c r="A26" s="48"/>
      <c r="B26" s="49"/>
      <c r="C26" s="52"/>
      <c r="D26" s="51" t="s">
        <v>127</v>
      </c>
      <c r="E26" s="57" t="s">
        <v>128</v>
      </c>
      <c r="F26" s="58" t="s">
        <v>129</v>
      </c>
      <c r="G26" s="59"/>
      <c r="H26" s="59"/>
      <c r="I26" s="59"/>
      <c r="J26" s="63"/>
    </row>
    <row r="27" ht="30" customHeight="1" spans="1:10">
      <c r="A27" s="48"/>
      <c r="B27" s="49"/>
      <c r="C27" s="52"/>
      <c r="D27" s="51" t="s">
        <v>130</v>
      </c>
      <c r="E27" s="57" t="s">
        <v>131</v>
      </c>
      <c r="F27" s="58" t="s">
        <v>132</v>
      </c>
      <c r="G27" s="59"/>
      <c r="H27" s="59"/>
      <c r="I27" s="59"/>
      <c r="J27" s="63"/>
    </row>
    <row r="28" ht="30" customHeight="1" spans="1:10">
      <c r="A28" s="48"/>
      <c r="B28" s="49"/>
      <c r="C28" s="52"/>
      <c r="D28" s="51" t="s">
        <v>133</v>
      </c>
      <c r="E28" s="57" t="s">
        <v>134</v>
      </c>
      <c r="F28" s="58" t="s">
        <v>135</v>
      </c>
      <c r="G28" s="59"/>
      <c r="H28" s="59"/>
      <c r="I28" s="59"/>
      <c r="J28" s="63"/>
    </row>
    <row r="29" ht="30" customHeight="1" spans="1:10">
      <c r="A29" s="48"/>
      <c r="B29" s="49"/>
      <c r="C29" s="52"/>
      <c r="D29" s="51" t="s">
        <v>136</v>
      </c>
      <c r="E29" s="57" t="s">
        <v>137</v>
      </c>
      <c r="F29" s="58" t="s">
        <v>138</v>
      </c>
      <c r="G29" s="59"/>
      <c r="H29" s="59"/>
      <c r="I29" s="59"/>
      <c r="J29" s="63"/>
    </row>
    <row r="30" ht="30" customHeight="1" spans="1:10">
      <c r="A30" s="48"/>
      <c r="B30" s="49"/>
      <c r="C30" s="52"/>
      <c r="D30" s="51" t="s">
        <v>139</v>
      </c>
      <c r="E30" s="57" t="s">
        <v>140</v>
      </c>
      <c r="F30" s="58" t="s">
        <v>141</v>
      </c>
      <c r="G30" s="59"/>
      <c r="H30" s="59"/>
      <c r="I30" s="59"/>
      <c r="J30" s="63"/>
    </row>
    <row r="31" ht="30" customHeight="1" spans="1:10">
      <c r="A31" s="48"/>
      <c r="B31" s="49"/>
      <c r="C31" s="52"/>
      <c r="D31" s="51" t="s">
        <v>142</v>
      </c>
      <c r="E31" s="57" t="s">
        <v>143</v>
      </c>
      <c r="F31" s="58" t="s">
        <v>144</v>
      </c>
      <c r="G31" s="59"/>
      <c r="H31" s="59"/>
      <c r="I31" s="59"/>
      <c r="J31" s="63"/>
    </row>
    <row r="32" ht="30" customHeight="1" spans="1:10">
      <c r="A32" s="48"/>
      <c r="B32" s="49"/>
      <c r="C32" s="52"/>
      <c r="D32" s="51" t="s">
        <v>145</v>
      </c>
      <c r="E32" s="57" t="s">
        <v>146</v>
      </c>
      <c r="F32" s="58" t="s">
        <v>147</v>
      </c>
      <c r="G32" s="59"/>
      <c r="H32" s="59"/>
      <c r="I32" s="59"/>
      <c r="J32" s="63"/>
    </row>
    <row r="33" ht="30" customHeight="1" spans="1:10">
      <c r="A33" s="48"/>
      <c r="B33" s="49"/>
      <c r="C33" s="52"/>
      <c r="D33" s="51" t="s">
        <v>148</v>
      </c>
      <c r="E33" s="57" t="s">
        <v>149</v>
      </c>
      <c r="F33" s="58" t="s">
        <v>150</v>
      </c>
      <c r="G33" s="59"/>
      <c r="H33" s="59"/>
      <c r="I33" s="59"/>
      <c r="J33" s="63"/>
    </row>
    <row r="34" ht="30" customHeight="1" spans="1:10">
      <c r="A34" s="48"/>
      <c r="B34" s="49"/>
      <c r="C34" s="52"/>
      <c r="D34" s="51" t="s">
        <v>151</v>
      </c>
      <c r="E34" s="57" t="s">
        <v>152</v>
      </c>
      <c r="F34" s="58" t="s">
        <v>153</v>
      </c>
      <c r="G34" s="59"/>
      <c r="H34" s="59"/>
      <c r="I34" s="59"/>
      <c r="J34" s="63"/>
    </row>
    <row r="35" ht="30" customHeight="1" spans="1:10">
      <c r="A35" s="48"/>
      <c r="B35" s="49"/>
      <c r="C35" s="50" t="s">
        <v>154</v>
      </c>
      <c r="D35" s="51" t="s">
        <v>155</v>
      </c>
      <c r="E35" s="58" t="s">
        <v>156</v>
      </c>
      <c r="F35" s="60">
        <v>0.98</v>
      </c>
      <c r="G35" s="61"/>
      <c r="H35" s="61"/>
      <c r="I35" s="61"/>
      <c r="J35" s="61"/>
    </row>
    <row r="36" ht="30" customHeight="1" spans="1:10">
      <c r="A36" s="48"/>
      <c r="B36" s="49"/>
      <c r="C36" s="52"/>
      <c r="D36" s="51" t="s">
        <v>157</v>
      </c>
      <c r="E36" s="57" t="s">
        <v>158</v>
      </c>
      <c r="F36" s="60">
        <v>1</v>
      </c>
      <c r="G36" s="61"/>
      <c r="H36" s="61"/>
      <c r="I36" s="61"/>
      <c r="J36" s="61"/>
    </row>
    <row r="37" ht="30" customHeight="1" spans="1:10">
      <c r="A37" s="48"/>
      <c r="B37" s="49"/>
      <c r="C37" s="52"/>
      <c r="D37" s="51" t="s">
        <v>159</v>
      </c>
      <c r="E37" s="58" t="s">
        <v>160</v>
      </c>
      <c r="F37" s="60">
        <v>0.95</v>
      </c>
      <c r="G37" s="61"/>
      <c r="H37" s="61"/>
      <c r="I37" s="61"/>
      <c r="J37" s="61"/>
    </row>
    <row r="38" ht="30" customHeight="1" spans="1:10">
      <c r="A38" s="48"/>
      <c r="B38" s="49"/>
      <c r="C38" s="52"/>
      <c r="D38" s="51" t="s">
        <v>161</v>
      </c>
      <c r="E38" s="58" t="s">
        <v>162</v>
      </c>
      <c r="F38" s="60">
        <v>0.95</v>
      </c>
      <c r="G38" s="61"/>
      <c r="H38" s="61"/>
      <c r="I38" s="61"/>
      <c r="J38" s="61"/>
    </row>
    <row r="39" ht="30" customHeight="1" spans="1:10">
      <c r="A39" s="48"/>
      <c r="B39" s="49"/>
      <c r="C39" s="52"/>
      <c r="D39" s="51" t="s">
        <v>163</v>
      </c>
      <c r="E39" s="58" t="s">
        <v>162</v>
      </c>
      <c r="F39" s="60">
        <v>1</v>
      </c>
      <c r="G39" s="61"/>
      <c r="H39" s="61"/>
      <c r="I39" s="61"/>
      <c r="J39" s="61"/>
    </row>
    <row r="40" ht="30" customHeight="1" spans="1:10">
      <c r="A40" s="48"/>
      <c r="B40" s="49"/>
      <c r="C40" s="52"/>
      <c r="D40" s="51" t="s">
        <v>164</v>
      </c>
      <c r="E40" s="58" t="s">
        <v>160</v>
      </c>
      <c r="F40" s="60">
        <v>1</v>
      </c>
      <c r="G40" s="61"/>
      <c r="H40" s="61"/>
      <c r="I40" s="61"/>
      <c r="J40" s="61"/>
    </row>
    <row r="41" ht="30" customHeight="1" spans="1:10">
      <c r="A41" s="48"/>
      <c r="B41" s="49"/>
      <c r="C41" s="52"/>
      <c r="D41" s="51" t="s">
        <v>165</v>
      </c>
      <c r="E41" s="58" t="s">
        <v>160</v>
      </c>
      <c r="F41" s="60">
        <v>1</v>
      </c>
      <c r="G41" s="61"/>
      <c r="H41" s="61"/>
      <c r="I41" s="61"/>
      <c r="J41" s="61"/>
    </row>
    <row r="42" ht="30" customHeight="1" spans="1:10">
      <c r="A42" s="48"/>
      <c r="B42" s="49"/>
      <c r="C42" s="52"/>
      <c r="D42" s="51" t="s">
        <v>166</v>
      </c>
      <c r="E42" s="58" t="s">
        <v>160</v>
      </c>
      <c r="F42" s="60">
        <v>1</v>
      </c>
      <c r="G42" s="61"/>
      <c r="H42" s="61"/>
      <c r="I42" s="61"/>
      <c r="J42" s="61"/>
    </row>
    <row r="43" ht="30" customHeight="1" spans="1:10">
      <c r="A43" s="48"/>
      <c r="B43" s="49"/>
      <c r="C43" s="52"/>
      <c r="D43" s="51" t="s">
        <v>167</v>
      </c>
      <c r="E43" s="58" t="s">
        <v>158</v>
      </c>
      <c r="F43" s="60" t="s">
        <v>158</v>
      </c>
      <c r="G43" s="61"/>
      <c r="H43" s="61"/>
      <c r="I43" s="61"/>
      <c r="J43" s="61"/>
    </row>
    <row r="44" ht="30" customHeight="1" spans="1:10">
      <c r="A44" s="48"/>
      <c r="B44" s="49"/>
      <c r="C44" s="52"/>
      <c r="D44" s="51" t="s">
        <v>168</v>
      </c>
      <c r="E44" s="58" t="s">
        <v>162</v>
      </c>
      <c r="F44" s="60">
        <v>1</v>
      </c>
      <c r="G44" s="61"/>
      <c r="H44" s="61"/>
      <c r="I44" s="61"/>
      <c r="J44" s="61"/>
    </row>
    <row r="45" ht="30" customHeight="1" spans="1:10">
      <c r="A45" s="48"/>
      <c r="B45" s="49"/>
      <c r="C45" s="52"/>
      <c r="D45" s="51" t="s">
        <v>169</v>
      </c>
      <c r="E45" s="58" t="s">
        <v>162</v>
      </c>
      <c r="F45" s="60">
        <v>1</v>
      </c>
      <c r="G45" s="61"/>
      <c r="H45" s="61"/>
      <c r="I45" s="61"/>
      <c r="J45" s="61"/>
    </row>
    <row r="46" ht="30" customHeight="1" spans="1:10">
      <c r="A46" s="48"/>
      <c r="B46" s="49"/>
      <c r="C46" s="52"/>
      <c r="D46" s="51" t="s">
        <v>170</v>
      </c>
      <c r="E46" s="58" t="s">
        <v>171</v>
      </c>
      <c r="F46" s="60">
        <v>1</v>
      </c>
      <c r="G46" s="61"/>
      <c r="H46" s="61"/>
      <c r="I46" s="61"/>
      <c r="J46" s="61"/>
    </row>
    <row r="47" ht="30" customHeight="1" spans="1:10">
      <c r="A47" s="48"/>
      <c r="B47" s="49"/>
      <c r="C47" s="52"/>
      <c r="D47" s="51" t="s">
        <v>172</v>
      </c>
      <c r="E47" s="58" t="s">
        <v>162</v>
      </c>
      <c r="F47" s="60">
        <v>1</v>
      </c>
      <c r="G47" s="61"/>
      <c r="H47" s="61"/>
      <c r="I47" s="61"/>
      <c r="J47" s="61"/>
    </row>
    <row r="48" ht="30" customHeight="1" spans="1:10">
      <c r="A48" s="48"/>
      <c r="B48" s="49"/>
      <c r="C48" s="49" t="s">
        <v>173</v>
      </c>
      <c r="D48" s="51" t="s">
        <v>174</v>
      </c>
      <c r="E48" s="57" t="s">
        <v>175</v>
      </c>
      <c r="F48" s="58" t="s">
        <v>175</v>
      </c>
      <c r="G48" s="59"/>
      <c r="H48" s="59"/>
      <c r="I48" s="59"/>
      <c r="J48" s="63"/>
    </row>
    <row r="49" ht="30" customHeight="1" spans="1:10">
      <c r="A49" s="48"/>
      <c r="B49" s="49"/>
      <c r="C49" s="49"/>
      <c r="D49" s="51" t="s">
        <v>176</v>
      </c>
      <c r="E49" s="57" t="s">
        <v>177</v>
      </c>
      <c r="F49" s="60">
        <v>1</v>
      </c>
      <c r="G49" s="61"/>
      <c r="H49" s="61"/>
      <c r="I49" s="61"/>
      <c r="J49" s="61"/>
    </row>
    <row r="50" ht="30" customHeight="1" spans="1:10">
      <c r="A50" s="48"/>
      <c r="B50" s="49"/>
      <c r="C50" s="49"/>
      <c r="D50" s="51" t="s">
        <v>178</v>
      </c>
      <c r="E50" s="57" t="s">
        <v>179</v>
      </c>
      <c r="F50" s="58" t="s">
        <v>179</v>
      </c>
      <c r="G50" s="59"/>
      <c r="H50" s="59"/>
      <c r="I50" s="59"/>
      <c r="J50" s="63"/>
    </row>
    <row r="51" ht="30" customHeight="1" spans="1:10">
      <c r="A51" s="48"/>
      <c r="B51" s="49"/>
      <c r="C51" s="49"/>
      <c r="D51" s="51" t="s">
        <v>180</v>
      </c>
      <c r="E51" s="57" t="s">
        <v>181</v>
      </c>
      <c r="F51" s="58" t="s">
        <v>181</v>
      </c>
      <c r="G51" s="59"/>
      <c r="H51" s="59"/>
      <c r="I51" s="59"/>
      <c r="J51" s="63"/>
    </row>
    <row r="52" ht="30" customHeight="1" spans="1:10">
      <c r="A52" s="48"/>
      <c r="B52" s="49"/>
      <c r="C52" s="49"/>
      <c r="D52" s="51" t="s">
        <v>182</v>
      </c>
      <c r="E52" s="57" t="s">
        <v>183</v>
      </c>
      <c r="F52" s="60">
        <v>1</v>
      </c>
      <c r="G52" s="61"/>
      <c r="H52" s="61"/>
      <c r="I52" s="61"/>
      <c r="J52" s="61"/>
    </row>
    <row r="53" ht="30" customHeight="1" spans="1:10">
      <c r="A53" s="48"/>
      <c r="B53" s="49"/>
      <c r="C53" s="49"/>
      <c r="D53" s="51" t="s">
        <v>184</v>
      </c>
      <c r="E53" s="57" t="s">
        <v>185</v>
      </c>
      <c r="F53" s="60">
        <v>1</v>
      </c>
      <c r="G53" s="61"/>
      <c r="H53" s="61"/>
      <c r="I53" s="61"/>
      <c r="J53" s="61"/>
    </row>
    <row r="54" ht="30" customHeight="1" spans="1:10">
      <c r="A54" s="48"/>
      <c r="B54" s="49"/>
      <c r="C54" s="49"/>
      <c r="D54" s="51" t="s">
        <v>186</v>
      </c>
      <c r="E54" s="57" t="s">
        <v>177</v>
      </c>
      <c r="F54" s="60">
        <v>1</v>
      </c>
      <c r="G54" s="61"/>
      <c r="H54" s="61"/>
      <c r="I54" s="61"/>
      <c r="J54" s="61"/>
    </row>
    <row r="55" ht="30" customHeight="1" spans="1:10">
      <c r="A55" s="48"/>
      <c r="B55" s="49"/>
      <c r="C55" s="49"/>
      <c r="D55" s="51" t="s">
        <v>187</v>
      </c>
      <c r="E55" s="57" t="s">
        <v>177</v>
      </c>
      <c r="F55" s="60">
        <v>1</v>
      </c>
      <c r="G55" s="61"/>
      <c r="H55" s="61"/>
      <c r="I55" s="61"/>
      <c r="J55" s="61"/>
    </row>
    <row r="56" ht="30" customHeight="1" spans="1:10">
      <c r="A56" s="48"/>
      <c r="B56" s="49"/>
      <c r="C56" s="49"/>
      <c r="D56" s="51" t="s">
        <v>188</v>
      </c>
      <c r="E56" s="57" t="s">
        <v>189</v>
      </c>
      <c r="F56" s="58" t="s">
        <v>189</v>
      </c>
      <c r="G56" s="59"/>
      <c r="H56" s="59"/>
      <c r="I56" s="59"/>
      <c r="J56" s="63"/>
    </row>
    <row r="57" ht="30" customHeight="1" spans="1:10">
      <c r="A57" s="48"/>
      <c r="B57" s="49"/>
      <c r="C57" s="49"/>
      <c r="D57" s="51" t="s">
        <v>190</v>
      </c>
      <c r="E57" s="57" t="s">
        <v>191</v>
      </c>
      <c r="F57" s="58" t="s">
        <v>192</v>
      </c>
      <c r="G57" s="59"/>
      <c r="H57" s="59"/>
      <c r="I57" s="59"/>
      <c r="J57" s="63"/>
    </row>
    <row r="58" ht="30" customHeight="1" spans="1:10">
      <c r="A58" s="48"/>
      <c r="B58" s="49"/>
      <c r="C58" s="50" t="s">
        <v>193</v>
      </c>
      <c r="D58" s="51" t="s">
        <v>194</v>
      </c>
      <c r="E58" s="57" t="s">
        <v>162</v>
      </c>
      <c r="F58" s="60">
        <v>0.95</v>
      </c>
      <c r="G58" s="61"/>
      <c r="H58" s="61"/>
      <c r="I58" s="61"/>
      <c r="J58" s="61"/>
    </row>
    <row r="59" ht="30" customHeight="1" spans="1:10">
      <c r="A59" s="48"/>
      <c r="B59" s="49" t="s">
        <v>195</v>
      </c>
      <c r="C59" s="49" t="s">
        <v>196</v>
      </c>
      <c r="D59" s="51" t="s">
        <v>197</v>
      </c>
      <c r="E59" s="57" t="s">
        <v>197</v>
      </c>
      <c r="F59" s="58"/>
      <c r="G59" s="59"/>
      <c r="H59" s="59"/>
      <c r="I59" s="59"/>
      <c r="J59" s="63"/>
    </row>
    <row r="60" ht="30" customHeight="1" spans="1:10">
      <c r="A60" s="48"/>
      <c r="B60" s="49"/>
      <c r="C60" s="49" t="s">
        <v>198</v>
      </c>
      <c r="D60" s="51" t="s">
        <v>199</v>
      </c>
      <c r="E60" s="57" t="s">
        <v>200</v>
      </c>
      <c r="F60" s="60" t="s">
        <v>200</v>
      </c>
      <c r="G60" s="61"/>
      <c r="H60" s="61"/>
      <c r="I60" s="61"/>
      <c r="J60" s="61"/>
    </row>
    <row r="61" ht="30" customHeight="1" spans="1:10">
      <c r="A61" s="48"/>
      <c r="B61" s="49"/>
      <c r="C61" s="49"/>
      <c r="D61" s="51" t="s">
        <v>201</v>
      </c>
      <c r="E61" s="57" t="s">
        <v>200</v>
      </c>
      <c r="F61" s="60" t="s">
        <v>200</v>
      </c>
      <c r="G61" s="61"/>
      <c r="H61" s="61"/>
      <c r="I61" s="61"/>
      <c r="J61" s="61"/>
    </row>
    <row r="62" ht="30" customHeight="1" spans="1:10">
      <c r="A62" s="48"/>
      <c r="B62" s="49"/>
      <c r="C62" s="49"/>
      <c r="D62" s="51" t="s">
        <v>202</v>
      </c>
      <c r="E62" s="57" t="s">
        <v>200</v>
      </c>
      <c r="F62" s="60" t="s">
        <v>200</v>
      </c>
      <c r="G62" s="61"/>
      <c r="H62" s="61"/>
      <c r="I62" s="61"/>
      <c r="J62" s="61"/>
    </row>
    <row r="63" ht="30" customHeight="1" spans="1:10">
      <c r="A63" s="48"/>
      <c r="B63" s="49"/>
      <c r="C63" s="49"/>
      <c r="D63" s="51" t="s">
        <v>203</v>
      </c>
      <c r="E63" s="57" t="s">
        <v>200</v>
      </c>
      <c r="F63" s="60" t="s">
        <v>200</v>
      </c>
      <c r="G63" s="61"/>
      <c r="H63" s="61"/>
      <c r="I63" s="61"/>
      <c r="J63" s="61"/>
    </row>
    <row r="64" ht="30" customHeight="1" spans="1:10">
      <c r="A64" s="48"/>
      <c r="B64" s="49"/>
      <c r="C64" s="49"/>
      <c r="D64" s="51" t="s">
        <v>204</v>
      </c>
      <c r="E64" s="57" t="s">
        <v>205</v>
      </c>
      <c r="F64" s="60" t="s">
        <v>205</v>
      </c>
      <c r="G64" s="61"/>
      <c r="H64" s="61"/>
      <c r="I64" s="61"/>
      <c r="J64" s="61"/>
    </row>
    <row r="65" ht="30" customHeight="1" spans="1:10">
      <c r="A65" s="48"/>
      <c r="B65" s="49"/>
      <c r="C65" s="49"/>
      <c r="D65" s="51" t="s">
        <v>206</v>
      </c>
      <c r="E65" s="57" t="s">
        <v>207</v>
      </c>
      <c r="F65" s="60" t="s">
        <v>207</v>
      </c>
      <c r="G65" s="61"/>
      <c r="H65" s="61"/>
      <c r="I65" s="61"/>
      <c r="J65" s="61"/>
    </row>
    <row r="66" ht="30" customHeight="1" spans="1:10">
      <c r="A66" s="48"/>
      <c r="B66" s="49"/>
      <c r="C66" s="49"/>
      <c r="D66" s="51" t="s">
        <v>208</v>
      </c>
      <c r="E66" s="57" t="s">
        <v>209</v>
      </c>
      <c r="F66" s="60" t="s">
        <v>209</v>
      </c>
      <c r="G66" s="61"/>
      <c r="H66" s="61"/>
      <c r="I66" s="61"/>
      <c r="J66" s="61"/>
    </row>
    <row r="67" ht="30" customHeight="1" spans="1:10">
      <c r="A67" s="48"/>
      <c r="B67" s="49"/>
      <c r="C67" s="49"/>
      <c r="D67" s="51" t="s">
        <v>210</v>
      </c>
      <c r="E67" s="57" t="s">
        <v>211</v>
      </c>
      <c r="F67" s="60" t="s">
        <v>211</v>
      </c>
      <c r="G67" s="61"/>
      <c r="H67" s="61"/>
      <c r="I67" s="61"/>
      <c r="J67" s="61"/>
    </row>
    <row r="68" ht="30" customHeight="1" spans="1:10">
      <c r="A68" s="48"/>
      <c r="B68" s="49"/>
      <c r="C68" s="49" t="s">
        <v>212</v>
      </c>
      <c r="D68" s="51" t="s">
        <v>197</v>
      </c>
      <c r="E68" s="57" t="s">
        <v>197</v>
      </c>
      <c r="F68" s="58" t="s">
        <v>197</v>
      </c>
      <c r="G68" s="59"/>
      <c r="H68" s="59"/>
      <c r="I68" s="59"/>
      <c r="J68" s="63"/>
    </row>
    <row r="69" ht="30" customHeight="1" spans="1:10">
      <c r="A69" s="48"/>
      <c r="B69" s="49"/>
      <c r="C69" s="49" t="s">
        <v>213</v>
      </c>
      <c r="D69" s="51" t="s">
        <v>214</v>
      </c>
      <c r="E69" s="57" t="s">
        <v>215</v>
      </c>
      <c r="F69" s="60" t="s">
        <v>215</v>
      </c>
      <c r="G69" s="61"/>
      <c r="H69" s="61"/>
      <c r="I69" s="61"/>
      <c r="J69" s="61"/>
    </row>
    <row r="70" ht="30" customHeight="1" spans="1:10">
      <c r="A70" s="48"/>
      <c r="B70" s="64" t="s">
        <v>216</v>
      </c>
      <c r="C70" s="49" t="s">
        <v>217</v>
      </c>
      <c r="D70" s="51" t="s">
        <v>218</v>
      </c>
      <c r="E70" s="57" t="s">
        <v>162</v>
      </c>
      <c r="F70" s="65">
        <v>0.95</v>
      </c>
      <c r="G70" s="66"/>
      <c r="H70" s="66"/>
      <c r="I70" s="66"/>
      <c r="J70" s="66"/>
    </row>
    <row r="71" ht="30" customHeight="1" spans="1:10">
      <c r="A71" s="48"/>
      <c r="B71" s="64"/>
      <c r="C71" s="49"/>
      <c r="D71" s="51" t="s">
        <v>219</v>
      </c>
      <c r="E71" s="57" t="s">
        <v>162</v>
      </c>
      <c r="F71" s="65">
        <v>0.95</v>
      </c>
      <c r="G71" s="66"/>
      <c r="H71" s="66"/>
      <c r="I71" s="66"/>
      <c r="J71" s="66"/>
    </row>
  </sheetData>
  <mergeCells count="85">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F61:J61"/>
    <mergeCell ref="F62:J62"/>
    <mergeCell ref="F63:J63"/>
    <mergeCell ref="F64:J64"/>
    <mergeCell ref="F65:J65"/>
    <mergeCell ref="F66:J66"/>
    <mergeCell ref="F67:J67"/>
    <mergeCell ref="F68:J68"/>
    <mergeCell ref="F69:J69"/>
    <mergeCell ref="F70:J70"/>
    <mergeCell ref="F71:J71"/>
    <mergeCell ref="A2:A7"/>
    <mergeCell ref="A8:A9"/>
    <mergeCell ref="A10:A71"/>
    <mergeCell ref="B2:B3"/>
    <mergeCell ref="B11:B58"/>
    <mergeCell ref="B59:B69"/>
    <mergeCell ref="B70:B71"/>
    <mergeCell ref="C2:C3"/>
    <mergeCell ref="C11:C34"/>
    <mergeCell ref="C35:C47"/>
    <mergeCell ref="C48:C57"/>
    <mergeCell ref="C60:C67"/>
    <mergeCell ref="C70:C71"/>
    <mergeCell ref="D2:D3"/>
  </mergeCells>
  <printOptions horizontalCentered="1"/>
  <pageMargins left="0.47244094488189" right="0.47244094488189" top="0.78740157480315" bottom="0.47244094488189" header="0.511811023622047" footer="0.118110236220472"/>
  <pageSetup paperSize="9" scale="61" fitToHeight="4" orientation="landscape"/>
  <headerFooter>
    <oddFooter>&amp;C第 &amp;P 页，共 &amp;N 页</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
  <sheetViews>
    <sheetView showGridLines="0" workbookViewId="0">
      <selection activeCell="H4" sqref="H4"/>
    </sheetView>
  </sheetViews>
  <sheetFormatPr defaultColWidth="8.66666666666667" defaultRowHeight="13.5"/>
  <cols>
    <col min="1" max="2" width="8.78095238095238" style="13" customWidth="1"/>
    <col min="3" max="3" width="18.447619047619" style="14" customWidth="1"/>
    <col min="4" max="4" width="7.55238095238095" style="15" customWidth="1"/>
    <col min="5" max="5" width="42.2190476190476" style="13" customWidth="1"/>
    <col min="6" max="6" width="61.6666666666667" style="13" customWidth="1"/>
    <col min="7" max="7" width="12" style="15" customWidth="1"/>
    <col min="8" max="8" width="15.552380952381" style="13" customWidth="1"/>
    <col min="9" max="16384" width="8.66666666666667" style="13"/>
  </cols>
  <sheetData>
    <row r="1" ht="19.95" customHeight="1" spans="1:8">
      <c r="A1" s="16" t="s">
        <v>220</v>
      </c>
      <c r="B1" s="16"/>
      <c r="C1" s="16"/>
      <c r="D1" s="16"/>
      <c r="E1" s="16" t="s">
        <v>221</v>
      </c>
      <c r="F1" s="16" t="s">
        <v>222</v>
      </c>
      <c r="G1" s="25" t="s">
        <v>223</v>
      </c>
      <c r="H1" s="26" t="s">
        <v>224</v>
      </c>
    </row>
    <row r="2" ht="19.95" customHeight="1" spans="1:8">
      <c r="A2" s="16" t="s">
        <v>76</v>
      </c>
      <c r="B2" s="16" t="s">
        <v>77</v>
      </c>
      <c r="C2" s="17" t="s">
        <v>78</v>
      </c>
      <c r="D2" s="16" t="s">
        <v>225</v>
      </c>
      <c r="E2" s="27"/>
      <c r="F2" s="27"/>
      <c r="G2" s="16"/>
      <c r="H2" s="26"/>
    </row>
    <row r="3" ht="89.25" spans="1:8">
      <c r="A3" s="18" t="s">
        <v>226</v>
      </c>
      <c r="B3" s="18" t="s">
        <v>227</v>
      </c>
      <c r="C3" s="19" t="s">
        <v>228</v>
      </c>
      <c r="D3" s="20">
        <v>5</v>
      </c>
      <c r="E3" s="28" t="s">
        <v>229</v>
      </c>
      <c r="F3" s="28" t="s">
        <v>230</v>
      </c>
      <c r="G3" s="29">
        <v>5</v>
      </c>
      <c r="H3" s="30"/>
    </row>
    <row r="4" ht="60" customHeight="1" spans="1:8">
      <c r="A4" s="18" t="s">
        <v>226</v>
      </c>
      <c r="B4" s="18" t="s">
        <v>227</v>
      </c>
      <c r="C4" s="19" t="s">
        <v>231</v>
      </c>
      <c r="D4" s="20">
        <v>5</v>
      </c>
      <c r="E4" s="28" t="s">
        <v>232</v>
      </c>
      <c r="F4" s="28" t="s">
        <v>233</v>
      </c>
      <c r="G4" s="29">
        <v>5</v>
      </c>
      <c r="H4" s="30"/>
    </row>
    <row r="5" ht="48.6" customHeight="1" spans="1:8">
      <c r="A5" s="18" t="s">
        <v>226</v>
      </c>
      <c r="B5" s="18" t="s">
        <v>234</v>
      </c>
      <c r="C5" s="19" t="s">
        <v>235</v>
      </c>
      <c r="D5" s="20">
        <v>3</v>
      </c>
      <c r="E5" s="28" t="s">
        <v>236</v>
      </c>
      <c r="F5" s="28" t="s">
        <v>237</v>
      </c>
      <c r="G5" s="29">
        <v>3</v>
      </c>
      <c r="H5" s="30"/>
    </row>
    <row r="6" ht="73.8" customHeight="1" spans="1:8">
      <c r="A6" s="18" t="s">
        <v>226</v>
      </c>
      <c r="B6" s="18" t="s">
        <v>234</v>
      </c>
      <c r="C6" s="19" t="s">
        <v>238</v>
      </c>
      <c r="D6" s="20">
        <v>7</v>
      </c>
      <c r="E6" s="28" t="s">
        <v>239</v>
      </c>
      <c r="F6" s="28" t="s">
        <v>240</v>
      </c>
      <c r="G6" s="29">
        <v>7</v>
      </c>
      <c r="H6" s="30"/>
    </row>
    <row r="7" ht="118.2" customHeight="1" spans="1:8">
      <c r="A7" s="18" t="s">
        <v>241</v>
      </c>
      <c r="B7" s="18" t="s">
        <v>242</v>
      </c>
      <c r="C7" s="19" t="s">
        <v>243</v>
      </c>
      <c r="D7" s="20">
        <v>3</v>
      </c>
      <c r="E7" s="28" t="s">
        <v>244</v>
      </c>
      <c r="F7" s="28" t="s">
        <v>245</v>
      </c>
      <c r="G7" s="29">
        <v>3</v>
      </c>
      <c r="H7" s="30"/>
    </row>
    <row r="8" ht="66.6" customHeight="1" spans="1:8">
      <c r="A8" s="18" t="s">
        <v>241</v>
      </c>
      <c r="B8" s="18" t="s">
        <v>242</v>
      </c>
      <c r="C8" s="19" t="s">
        <v>246</v>
      </c>
      <c r="D8" s="20">
        <v>2</v>
      </c>
      <c r="E8" s="28" t="s">
        <v>247</v>
      </c>
      <c r="F8" s="28" t="s">
        <v>248</v>
      </c>
      <c r="G8" s="29">
        <v>2</v>
      </c>
      <c r="H8" s="30"/>
    </row>
    <row r="9" ht="89.25" spans="1:8">
      <c r="A9" s="18" t="s">
        <v>241</v>
      </c>
      <c r="B9" s="18" t="s">
        <v>242</v>
      </c>
      <c r="C9" s="19" t="s">
        <v>249</v>
      </c>
      <c r="D9" s="20">
        <v>3</v>
      </c>
      <c r="E9" s="28" t="s">
        <v>250</v>
      </c>
      <c r="F9" s="28" t="s">
        <v>251</v>
      </c>
      <c r="G9" s="29">
        <v>3</v>
      </c>
      <c r="H9" s="30"/>
    </row>
    <row r="10" ht="57.6" customHeight="1" spans="1:8">
      <c r="A10" s="18" t="s">
        <v>241</v>
      </c>
      <c r="B10" s="18" t="s">
        <v>252</v>
      </c>
      <c r="C10" s="19" t="s">
        <v>253</v>
      </c>
      <c r="D10" s="20">
        <v>2</v>
      </c>
      <c r="E10" s="28" t="s">
        <v>254</v>
      </c>
      <c r="F10" s="28" t="s">
        <v>255</v>
      </c>
      <c r="G10" s="29">
        <v>2</v>
      </c>
      <c r="H10" s="30"/>
    </row>
    <row r="11" ht="51" spans="1:8">
      <c r="A11" s="18" t="s">
        <v>241</v>
      </c>
      <c r="B11" s="18" t="s">
        <v>252</v>
      </c>
      <c r="C11" s="19" t="s">
        <v>256</v>
      </c>
      <c r="D11" s="20">
        <v>2</v>
      </c>
      <c r="E11" s="28" t="s">
        <v>257</v>
      </c>
      <c r="F11" s="28" t="s">
        <v>258</v>
      </c>
      <c r="G11" s="29">
        <v>2</v>
      </c>
      <c r="H11" s="30"/>
    </row>
    <row r="12" ht="62.4" customHeight="1" spans="1:8">
      <c r="A12" s="18" t="s">
        <v>241</v>
      </c>
      <c r="B12" s="18" t="s">
        <v>259</v>
      </c>
      <c r="C12" s="19" t="s">
        <v>260</v>
      </c>
      <c r="D12" s="20">
        <v>2</v>
      </c>
      <c r="E12" s="28" t="s">
        <v>261</v>
      </c>
      <c r="F12" s="28" t="s">
        <v>262</v>
      </c>
      <c r="G12" s="29">
        <v>2</v>
      </c>
      <c r="H12" s="30"/>
    </row>
    <row r="13" ht="58.8" customHeight="1" spans="1:8">
      <c r="A13" s="18" t="s">
        <v>241</v>
      </c>
      <c r="B13" s="18" t="s">
        <v>259</v>
      </c>
      <c r="C13" s="19" t="s">
        <v>263</v>
      </c>
      <c r="D13" s="20">
        <v>1</v>
      </c>
      <c r="E13" s="28" t="s">
        <v>264</v>
      </c>
      <c r="F13" s="28" t="s">
        <v>265</v>
      </c>
      <c r="G13" s="29">
        <v>1</v>
      </c>
      <c r="H13" s="30"/>
    </row>
    <row r="14" ht="42.6" customHeight="1" spans="1:8">
      <c r="A14" s="18" t="s">
        <v>241</v>
      </c>
      <c r="B14" s="18" t="s">
        <v>266</v>
      </c>
      <c r="C14" s="19" t="s">
        <v>267</v>
      </c>
      <c r="D14" s="20">
        <v>1</v>
      </c>
      <c r="E14" s="28" t="s">
        <v>268</v>
      </c>
      <c r="F14" s="28" t="s">
        <v>269</v>
      </c>
      <c r="G14" s="29">
        <v>1</v>
      </c>
      <c r="H14" s="30"/>
    </row>
    <row r="15" ht="46.2" customHeight="1" spans="1:8">
      <c r="A15" s="18" t="s">
        <v>241</v>
      </c>
      <c r="B15" s="18" t="s">
        <v>266</v>
      </c>
      <c r="C15" s="19" t="s">
        <v>270</v>
      </c>
      <c r="D15" s="20">
        <v>1</v>
      </c>
      <c r="E15" s="28" t="s">
        <v>271</v>
      </c>
      <c r="F15" s="28" t="s">
        <v>272</v>
      </c>
      <c r="G15" s="29">
        <v>1</v>
      </c>
      <c r="H15" s="30"/>
    </row>
    <row r="16" ht="69" customHeight="1" spans="1:8">
      <c r="A16" s="18" t="s">
        <v>241</v>
      </c>
      <c r="B16" s="18" t="s">
        <v>273</v>
      </c>
      <c r="C16" s="19" t="s">
        <v>274</v>
      </c>
      <c r="D16" s="20">
        <v>3</v>
      </c>
      <c r="E16" s="28" t="s">
        <v>275</v>
      </c>
      <c r="F16" s="28" t="s">
        <v>276</v>
      </c>
      <c r="G16" s="29">
        <v>3</v>
      </c>
      <c r="H16" s="30"/>
    </row>
    <row r="17" ht="76.5" spans="1:8">
      <c r="A17" s="18" t="s">
        <v>277</v>
      </c>
      <c r="B17" s="18" t="s">
        <v>278</v>
      </c>
      <c r="C17" s="19" t="s">
        <v>279</v>
      </c>
      <c r="D17" s="20">
        <v>6</v>
      </c>
      <c r="E17" s="28" t="s">
        <v>280</v>
      </c>
      <c r="F17" s="28" t="s">
        <v>281</v>
      </c>
      <c r="G17" s="29">
        <v>5</v>
      </c>
      <c r="H17" s="31" t="s">
        <v>282</v>
      </c>
    </row>
    <row r="18" ht="89.4" customHeight="1" spans="1:9">
      <c r="A18" s="18" t="s">
        <v>277</v>
      </c>
      <c r="B18" s="18" t="s">
        <v>283</v>
      </c>
      <c r="C18" s="19" t="s">
        <v>284</v>
      </c>
      <c r="D18" s="20">
        <v>6</v>
      </c>
      <c r="E18" s="28" t="s">
        <v>285</v>
      </c>
      <c r="F18" s="28" t="s">
        <v>286</v>
      </c>
      <c r="G18" s="29">
        <v>6</v>
      </c>
      <c r="H18" s="31" t="s">
        <v>287</v>
      </c>
      <c r="I18" s="36"/>
    </row>
    <row r="19" ht="66.6" customHeight="1" spans="1:8">
      <c r="A19" s="18" t="s">
        <v>277</v>
      </c>
      <c r="B19" s="18" t="s">
        <v>283</v>
      </c>
      <c r="C19" s="19" t="s">
        <v>288</v>
      </c>
      <c r="D19" s="20">
        <v>8</v>
      </c>
      <c r="E19" s="28" t="s">
        <v>289</v>
      </c>
      <c r="F19" s="28" t="s">
        <v>290</v>
      </c>
      <c r="G19" s="29">
        <v>8</v>
      </c>
      <c r="H19" s="30"/>
    </row>
    <row r="20" ht="34.8" customHeight="1" spans="1:8">
      <c r="A20" s="18" t="s">
        <v>277</v>
      </c>
      <c r="B20" s="18" t="s">
        <v>283</v>
      </c>
      <c r="C20" s="19" t="s">
        <v>291</v>
      </c>
      <c r="D20" s="20">
        <v>6</v>
      </c>
      <c r="E20" s="28" t="s">
        <v>292</v>
      </c>
      <c r="F20" s="28" t="s">
        <v>293</v>
      </c>
      <c r="G20" s="29">
        <v>6</v>
      </c>
      <c r="H20" s="30"/>
    </row>
    <row r="21" ht="96" customHeight="1" spans="1:8">
      <c r="A21" s="18" t="s">
        <v>277</v>
      </c>
      <c r="B21" s="18" t="s">
        <v>294</v>
      </c>
      <c r="C21" s="19" t="s">
        <v>295</v>
      </c>
      <c r="D21" s="20">
        <v>25</v>
      </c>
      <c r="E21" s="28" t="s">
        <v>296</v>
      </c>
      <c r="F21" s="28" t="s">
        <v>297</v>
      </c>
      <c r="G21" s="29">
        <v>25</v>
      </c>
      <c r="H21" s="30"/>
    </row>
    <row r="22" ht="42" customHeight="1" spans="1:8">
      <c r="A22" s="18" t="s">
        <v>277</v>
      </c>
      <c r="B22" s="18" t="s">
        <v>298</v>
      </c>
      <c r="C22" s="19" t="s">
        <v>299</v>
      </c>
      <c r="D22" s="20">
        <v>3</v>
      </c>
      <c r="E22" s="28" t="s">
        <v>300</v>
      </c>
      <c r="F22" s="28" t="s">
        <v>301</v>
      </c>
      <c r="G22" s="32">
        <v>3</v>
      </c>
      <c r="H22" s="30"/>
    </row>
    <row r="23" ht="72" customHeight="1" spans="1:8">
      <c r="A23" s="18" t="s">
        <v>277</v>
      </c>
      <c r="B23" s="18" t="s">
        <v>298</v>
      </c>
      <c r="C23" s="19" t="s">
        <v>302</v>
      </c>
      <c r="D23" s="20">
        <v>6</v>
      </c>
      <c r="E23" s="28" t="s">
        <v>303</v>
      </c>
      <c r="F23" s="28" t="s">
        <v>304</v>
      </c>
      <c r="G23" s="32">
        <v>6</v>
      </c>
      <c r="H23" s="30"/>
    </row>
    <row r="24" s="12" customFormat="1" ht="23.4" customHeight="1" spans="1:8">
      <c r="A24" s="21" t="s">
        <v>305</v>
      </c>
      <c r="B24" s="22"/>
      <c r="C24" s="23"/>
      <c r="D24" s="24">
        <f>SUM(D3:D23)</f>
        <v>100</v>
      </c>
      <c r="E24" s="33"/>
      <c r="F24" s="33"/>
      <c r="G24" s="34">
        <f>SUM(G3:G23)</f>
        <v>99</v>
      </c>
      <c r="H24" s="35"/>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rintOptions horizontalCentered="1"/>
  <pageMargins left="0.47244094488189" right="0.47244094488189" top="0.78740157480315" bottom="0.47244094488189" header="0.511811023622047" footer="0.118110236220472"/>
  <pageSetup paperSize="9" scale="70" fitToHeight="2" orientation="landscape"/>
  <headerFooter>
    <oddFooter>&amp;C第 &amp;P 页，共 &amp;N 页</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05" customHeight="1" spans="1:6">
      <c r="A1" s="3" t="s">
        <v>0</v>
      </c>
      <c r="B1" s="4"/>
      <c r="C1" s="5" t="s">
        <v>2</v>
      </c>
      <c r="D1" s="6"/>
      <c r="E1" s="5" t="s">
        <v>306</v>
      </c>
      <c r="F1" s="6" t="s">
        <v>50</v>
      </c>
    </row>
    <row r="2" s="1" customFormat="1" ht="25.05" customHeight="1" spans="1:6">
      <c r="A2" s="7" t="s">
        <v>307</v>
      </c>
      <c r="B2" s="7"/>
      <c r="C2" s="7"/>
      <c r="D2" s="7"/>
      <c r="E2" s="7"/>
      <c r="F2" s="7"/>
    </row>
    <row r="3" ht="63" customHeight="1" spans="1:6">
      <c r="A3" s="3" t="s">
        <v>308</v>
      </c>
      <c r="B3" s="8" t="s">
        <v>50</v>
      </c>
      <c r="C3" s="8"/>
      <c r="D3" s="8"/>
      <c r="E3" s="8"/>
      <c r="F3" s="8"/>
    </row>
    <row r="4" ht="63" customHeight="1" spans="1:6">
      <c r="A4" s="3" t="s">
        <v>309</v>
      </c>
      <c r="B4" s="8" t="s">
        <v>50</v>
      </c>
      <c r="C4" s="8"/>
      <c r="D4" s="8"/>
      <c r="E4" s="8"/>
      <c r="F4" s="8"/>
    </row>
    <row r="5" ht="43.95" customHeight="1" spans="1:6">
      <c r="A5" s="3" t="s">
        <v>310</v>
      </c>
      <c r="B5" s="8" t="s">
        <v>50</v>
      </c>
      <c r="C5" s="8"/>
      <c r="D5" s="8"/>
      <c r="E5" s="8"/>
      <c r="F5" s="8"/>
    </row>
    <row r="6" ht="63" customHeight="1" spans="1:6">
      <c r="A6" s="9" t="s">
        <v>311</v>
      </c>
      <c r="B6" s="8" t="s">
        <v>50</v>
      </c>
      <c r="C6" s="8"/>
      <c r="D6" s="8"/>
      <c r="E6" s="8"/>
      <c r="F6" s="8"/>
    </row>
    <row r="7" s="1" customFormat="1" ht="25.05" customHeight="1" spans="1:6">
      <c r="A7" s="10" t="s">
        <v>312</v>
      </c>
      <c r="B7" s="11"/>
      <c r="C7" s="11"/>
      <c r="D7" s="11"/>
      <c r="E7" s="11"/>
      <c r="F7" s="11"/>
    </row>
    <row r="8" ht="63" customHeight="1" spans="1:6">
      <c r="A8" s="9" t="s">
        <v>313</v>
      </c>
      <c r="B8" s="8" t="s">
        <v>50</v>
      </c>
      <c r="C8" s="8"/>
      <c r="D8" s="8"/>
      <c r="E8" s="8"/>
      <c r="F8" s="8"/>
    </row>
    <row r="9" ht="63" customHeight="1" spans="1:6">
      <c r="A9" s="9" t="s">
        <v>314</v>
      </c>
      <c r="B9" s="8" t="s">
        <v>50</v>
      </c>
      <c r="C9" s="8"/>
      <c r="D9" s="8"/>
      <c r="E9" s="8"/>
      <c r="F9" s="8"/>
    </row>
    <row r="10" ht="63" customHeight="1" spans="1:6">
      <c r="A10" s="9" t="s">
        <v>315</v>
      </c>
      <c r="B10" s="8" t="s">
        <v>50</v>
      </c>
      <c r="C10" s="8"/>
      <c r="D10" s="8"/>
      <c r="E10" s="8"/>
      <c r="F10" s="8"/>
    </row>
    <row r="11" s="1" customFormat="1" ht="25.05" customHeight="1" spans="1:6">
      <c r="A11" s="10" t="s">
        <v>316</v>
      </c>
      <c r="B11" s="11"/>
      <c r="C11" s="11"/>
      <c r="D11" s="11"/>
      <c r="E11" s="11"/>
      <c r="F11" s="11"/>
    </row>
    <row r="12" ht="63" customHeight="1" spans="1:6">
      <c r="A12" s="3" t="s">
        <v>317</v>
      </c>
      <c r="B12" s="8" t="s">
        <v>50</v>
      </c>
      <c r="C12" s="8"/>
      <c r="D12" s="8"/>
      <c r="E12" s="8"/>
      <c r="F12" s="8"/>
    </row>
    <row r="13" ht="63" customHeight="1" spans="1:6">
      <c r="A13" s="3" t="s">
        <v>318</v>
      </c>
      <c r="B13" s="8" t="s">
        <v>50</v>
      </c>
      <c r="C13" s="8"/>
      <c r="D13" s="8"/>
      <c r="E13" s="8"/>
      <c r="F13" s="8"/>
    </row>
    <row r="14" ht="63" customHeight="1" spans="1:6">
      <c r="A14" s="3" t="s">
        <v>319</v>
      </c>
      <c r="B14" s="8" t="s">
        <v>50</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2020-01-19T07:36:00Z</dcterms:created>
  <cp:lastPrinted>2022-04-30T04:53:00Z</cp:lastPrinted>
  <dcterms:modified xsi:type="dcterms:W3CDTF">2022-10-26T16:39:34Z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